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3"/>
  <workbookPr showInkAnnotation="0"/>
  <mc:AlternateContent xmlns:mc="http://schemas.openxmlformats.org/markup-compatibility/2006">
    <mc:Choice Requires="x15">
      <x15ac:absPath xmlns:x15ac="http://schemas.microsoft.com/office/spreadsheetml/2010/11/ac" url="/Users/omararielguevara/Documents/resol 667 16042026/finalisima/IMG - Hojas Metodologicas/1_PLANIFICA_ORDENAM_COOR_AMB/"/>
    </mc:Choice>
  </mc:AlternateContent>
  <xr:revisionPtr revIDLastSave="0" documentId="13_ncr:1_{59B69E18-B4E8-C046-8195-E6F132336673}" xr6:coauthVersionLast="47" xr6:coauthVersionMax="47" xr10:uidLastSave="{00000000-0000-0000-0000-000000000000}"/>
  <bookViews>
    <workbookView xWindow="0" yWindow="740" windowWidth="29040" windowHeight="15720" activeTab="3" xr2:uid="{00000000-000D-0000-FFFF-FFFF00000000}"/>
  </bookViews>
  <sheets>
    <sheet name="Listas" sheetId="2" state="hidden" r:id="rId1"/>
    <sheet name="Instructivo" sheetId="5" state="hidden" r:id="rId2"/>
    <sheet name="Hoja2" sheetId="7" state="hidden" r:id="rId3"/>
    <sheet name="HM_CONCERTACIONES" sheetId="8" r:id="rId4"/>
    <sheet name="PP_POT_REPORTE " sheetId="9" r:id="rId5"/>
  </sheets>
  <externalReferences>
    <externalReference r:id="rId6"/>
    <externalReference r:id="rId7"/>
    <externalReference r:id="rId8"/>
    <externalReference r:id="rId9"/>
    <externalReference r:id="rId10"/>
  </externalReferences>
  <definedNames>
    <definedName name="_Toc467769473" localSheetId="4">'PP_POT_REPORTE '!#REF!</definedName>
    <definedName name="acumula" localSheetId="3">[1]Listas!$B$36:$B$40</definedName>
    <definedName name="acumula" localSheetId="4">[2]Listas!$B$36:$B$40</definedName>
    <definedName name="acumula">Listas!$B$36:$B$40</definedName>
    <definedName name="_xlnm.Print_Area" localSheetId="3">HM_CONCERTACIONES!$B$1:$Q$57</definedName>
    <definedName name="_xlnm.Print_Area" localSheetId="1">Instructivo!$A$1:$R$65</definedName>
    <definedName name="Autoridad_Ambiental">Hoja2!$A$1:$A$34</definedName>
    <definedName name="cobertura">Listas!$D$30:$D$33</definedName>
    <definedName name="CPC">#REF!</definedName>
    <definedName name="Desagregaci" localSheetId="3">[1]Listas!$D$30:$D$35</definedName>
    <definedName name="Desagregaci" localSheetId="4">[2]Listas!$D$30:$D$35</definedName>
    <definedName name="Desagregaci">Listas!$D$30:$D$35</definedName>
    <definedName name="enfoque" localSheetId="3">[1]Listas!$D$22:$D$27</definedName>
    <definedName name="enfoque" localSheetId="4">[2]Listas!$D$22:$D$27</definedName>
    <definedName name="enfoque">Listas!$D$22:$D$27</definedName>
    <definedName name="fuente">Listas!$B$3:$B$4</definedName>
    <definedName name="GASTOS" comment="OPCION SI O NO">[3]Formulas!$D$33:$D$34</definedName>
    <definedName name="GGG">'[4]Datos Generales'!$H$5:$H$37</definedName>
    <definedName name="HH" comment="OPCION SI O NO">[4]Formulas!$D$33:$D$34</definedName>
    <definedName name="Informe" comment="OPCION SI O NO">[3]Formulas!$D$33:$D$34</definedName>
    <definedName name="IPP_20162">#REF!</definedName>
    <definedName name="JJ" comment="SI SE REPORTA">[4]Formulas!$F$33:$F$34</definedName>
    <definedName name="KK" comment="OPCION SI O NO">[4]Formulas!$D$33:$D$34</definedName>
    <definedName name="LINEAS2020">#REF!</definedName>
    <definedName name="Lista_CAR" localSheetId="3">'[5]Datos Generales'!$H$5:$H$37</definedName>
    <definedName name="Lista_CAR" localSheetId="4">'[5]Datos Generales'!$H$5:$H$37</definedName>
    <definedName name="Lista_CAR">#REF!</definedName>
    <definedName name="ll">#REF!</definedName>
    <definedName name="mATRIZ">#REF!</definedName>
    <definedName name="orienta" localSheetId="3">[1]Listas!$D$38:$D$40</definedName>
    <definedName name="orienta" localSheetId="4">[2]Listas!$D$38:$D$40</definedName>
    <definedName name="orienta">Listas!$D$38:$D$40</definedName>
    <definedName name="periodicidad" localSheetId="3">[1]Listas!$B$12:$B$19</definedName>
    <definedName name="periodicidad" localSheetId="4">[2]Listas!$B$12:$B$19</definedName>
    <definedName name="periodicidad">Listas!$B$12:$B$19</definedName>
    <definedName name="PROGRAMAS">#REF!</definedName>
    <definedName name="PROYECTOS">#REF!</definedName>
    <definedName name="REPORTE" localSheetId="4">[5]Formulas!$F$33:$F$34</definedName>
    <definedName name="REPORTE">[5]Formulas!$F$33:$F$34</definedName>
    <definedName name="SI" localSheetId="4">[5]Formulas!$D$33:$D$34</definedName>
    <definedName name="SI">[5]Formulas!$D$33:$D$34</definedName>
    <definedName name="tipo" localSheetId="3">[1]Listas!$B$7:$B$9</definedName>
    <definedName name="tipo" localSheetId="4">[2]Listas!$B$7:$B$9</definedName>
    <definedName name="tipo">Listas!$B$7:$B$9</definedName>
    <definedName name="tipounidad" localSheetId="3">[1]Listas!$B$22:$B$33</definedName>
    <definedName name="tipounidad" localSheetId="4">[2]Listas!$B$22:$B$33</definedName>
    <definedName name="tipounidad">Listas!$B$22:$B$33</definedName>
    <definedName name="_xlnm.Print_Titles" localSheetId="3">HM_CONCERTACIONES!$1:$7</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8" i="9" l="1"/>
  <c r="I49" i="9"/>
  <c r="J49" i="9"/>
  <c r="H49" i="9"/>
  <c r="G49" i="9"/>
  <c r="K49" i="9" s="1"/>
  <c r="J48" i="9"/>
  <c r="H48" i="9"/>
  <c r="G48" i="9"/>
  <c r="K48" i="9" s="1"/>
  <c r="L30" i="9"/>
  <c r="J38" i="9"/>
  <c r="L38" i="9" s="1"/>
  <c r="J39" i="9"/>
  <c r="L39" i="9" s="1"/>
  <c r="J40" i="9"/>
  <c r="L40" i="9" s="1"/>
  <c r="J41" i="9"/>
  <c r="L41" i="9" s="1"/>
  <c r="J32" i="9"/>
  <c r="J44" i="9"/>
  <c r="L44" i="9" s="1"/>
  <c r="J43" i="9"/>
  <c r="L43" i="9" s="1"/>
  <c r="J42" i="9"/>
  <c r="L42" i="9" s="1"/>
  <c r="J37" i="9"/>
  <c r="L37" i="9" s="1"/>
  <c r="J36" i="9"/>
  <c r="L36" i="9" s="1"/>
  <c r="J35" i="9"/>
  <c r="L35" i="9" s="1"/>
  <c r="J34" i="9"/>
  <c r="L34" i="9" s="1"/>
  <c r="J33" i="9"/>
  <c r="L33" i="9" s="1"/>
  <c r="L32" i="9"/>
  <c r="J31" i="9"/>
  <c r="L31" i="9" s="1"/>
  <c r="J30" i="9"/>
  <c r="C16" i="9"/>
  <c r="AL14" i="9"/>
  <c r="AC14" i="9"/>
  <c r="S14" i="9"/>
  <c r="I14" i="9"/>
  <c r="AB13" i="9"/>
  <c r="R13" i="9"/>
  <c r="B4" i="9"/>
  <c r="G50" i="9" l="1"/>
  <c r="J50" i="9"/>
  <c r="AK13" i="9" s="1"/>
  <c r="I50" i="9"/>
  <c r="H13" i="9"/>
  <c r="K50" i="9"/>
  <c r="H50" i="9"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<sst xmlns="http://schemas.openxmlformats.org/spreadsheetml/2006/main" count="413" uniqueCount="310">
  <si>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</si>
  <si>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</si>
  <si>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</si>
  <si>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</si>
  <si>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</si>
  <si>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</si>
  <si>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</si>
  <si>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</si>
  <si>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</si>
  <si>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</si>
  <si>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</si>
  <si>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</si>
  <si>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</si>
  <si>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</si>
  <si>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</si>
  <si>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</si>
  <si>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</si>
  <si>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</si>
  <si>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</si>
  <si>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</si>
  <si>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</si>
  <si>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</si>
  <si>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</si>
  <si>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</si>
  <si>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</si>
  <si>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</si>
  <si>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</si>
  <si>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</si>
  <si>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</si>
  <si>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</si>
  <si>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</si>
  <si>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</si>
  <si>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</si>
  <si>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</si>
  <si>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</si>
  <si>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</si>
  <si>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</si>
  <si>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</si>
  <si>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</si>
  <si>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</si>
  <si>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</si>
  <si>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</si>
  <si>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</si>
  <si>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</si>
  <si>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</si>
  <si>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</si>
  <si>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</si>
  <si>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</si>
  <si>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</si>
  <si>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</si>
  <si>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</si>
  <si>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</si>
  <si>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</si>
  <si>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</si>
  <si>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</si>
  <si>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</si>
  <si>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</si>
  <si>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</si>
  <si>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</si>
  <si>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</si>
  <si>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</si>
  <si>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</si>
  <si>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</si>
  <si>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</si>
  <si>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</si>
  <si>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</si>
  <si>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</si>
  <si>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</si>
  <si>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</si>
  <si>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</si>
  <si>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Sí</t>
  </si>
  <si>
    <t>No</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</si>
  <si>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</si>
  <si>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</si>
  <si>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</si>
  <si>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</si>
  <si>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</si>
  <si>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</si>
  <si>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</si>
  <si>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</si>
  <si>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</si>
  <si>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</si>
  <si>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</si>
  <si>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</si>
  <si>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</si>
  <si>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</si>
  <si>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</si>
  <si>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</si>
  <si>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</si>
  <si>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</si>
  <si>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</si>
  <si>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</si>
  <si>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</si>
  <si>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</si>
  <si>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</si>
  <si>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</si>
  <si>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</si>
  <si>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</si>
  <si>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</si>
  <si>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</si>
  <si>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</si>
  <si>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</si>
  <si>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</si>
  <si>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</si>
  <si>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</si>
  <si>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</si>
  <si>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</si>
  <si>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</si>
  <si>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</si>
  <si>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</si>
  <si>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</si>
  <si>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</si>
  <si>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</si>
  <si>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</si>
  <si>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</si>
  <si>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</si>
  <si>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</si>
  <si>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</si>
  <si>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</si>
  <si>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</si>
  <si>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</si>
  <si>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</si>
  <si>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</si>
  <si>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</si>
  <si>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</si>
  <si>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</si>
  <si>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</si>
  <si>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</si>
  <si>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</si>
  <si>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</si>
  <si>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</si>
  <si>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</si>
  <si>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</si>
  <si>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</si>
  <si>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</si>
  <si>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</si>
  <si>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</si>
  <si>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</si>
  <si>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</si>
  <si>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</si>
  <si>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</si>
  <si>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</si>
  <si>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</si>
  <si>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</si>
  <si>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</si>
  <si>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</si>
  <si>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</si>
  <si>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</si>
  <si>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</si>
  <si>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</si>
  <si>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</si>
  <si>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</si>
  <si>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</si>
  <si>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</si>
  <si>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</si>
  <si>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</si>
  <si>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</si>
  <si>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</si>
  <si>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</si>
  <si>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</si>
  <si>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</si>
  <si>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</si>
  <si>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</si>
  <si>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</si>
  <si>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</si>
  <si>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</si>
  <si>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</si>
  <si>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</si>
  <si>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</si>
  <si>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</si>
  <si>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</si>
  <si>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</si>
  <si>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</si>
  <si>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</si>
  <si>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</si>
  <si>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</si>
  <si>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</si>
  <si>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</si>
  <si>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</si>
  <si>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</si>
  <si>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</si>
  <si>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</si>
  <si>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</si>
  <si>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</si>
  <si>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</si>
  <si>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</si>
  <si>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</si>
  <si>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</si>
  <si>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</si>
  <si>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</si>
  <si>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</si>
  <si>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</si>
  <si>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</si>
  <si>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</si>
  <si>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</si>
  <si>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</si>
  <si>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</si>
  <si>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</si>
  <si>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</si>
  <si>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</si>
  <si>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</si>
  <si>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</si>
  <si>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</si>
  <si>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</si>
  <si>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</si>
  <si>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</si>
  <si>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</si>
  <si>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Código:</t>
    </r>
    <r>
      <rPr>
        <sz val="8"/>
        <rFont val="Arial Narrow"/>
        <family val="2"/>
      </rPr>
      <t xml:space="preserve"> F-E-SIG-46</t>
    </r>
  </si>
  <si>
    <t>Ministerio de Ambiente y Desarrollo Sostenible (Minambiente)</t>
  </si>
  <si>
    <t>Direccción de Ordenamiento Ambiental Territorial - Sistema Nacional Ambiental</t>
  </si>
  <si>
    <t>Cumplimiento del tiempo en la concertación de POT y Planes parciales</t>
  </si>
  <si>
    <t>Ley 99 de 1993</t>
  </si>
  <si>
    <t>Ley Marco del Medio Ambiente. artículo 31, Numerales 4) , 5) y 29) en cuanto a funciones de las CAR  (Coordinar el proceso de preparación de los planes, programas y proyectos de desarrollo medioambiental que deban formular los diferentes organismos y entidades integrantes del Sistema Nacional Ambiental (SINA) en el área de su jurisdicción y en especial, asesorar a los Departamentos, Distritos y Municipios de su comprensión territorial en la definición de los planes de desarrollo ambiental y en sus programas y proyectos en materia de protección del medio ambiente y los recursos naturales renovables, de manera que se asegure la armonía y coherencia de las políticas y acciones adoptadas por las distintas entidades territoriales;  Participar  con los demás organismos y entes competentes en el ámbito de su jurisdicción, en los procesos de planificación y ordenamiento territorial a fin de que el factor ambiental sea tenido en cuenta en las decisiones que se adopten;  y Apoyar a los concejos municipales, a las asambleas departamentales y a los consejos de las entidades territoriales indígenas en las funciones de planificación que les otorga la Constitución Nacional)</t>
  </si>
  <si>
    <t>Ley 388 de 1997</t>
  </si>
  <si>
    <t>ARTÍCULO 9.- Plan de Ordenamiento Territorial. El plan de ordenamiento territorial que los municipios y distritos deberán adoptar en aplicación de la presente Ley, al cual se refiere el artículo 41 de la Ley 152 de 1994, es el instrumento básico para desarrollar el proceso de ordenamiento del territorio municipal. Se define como el conjunto de objetivos, directrices, políticas, estrategias, metas, programas, actuaciones y normas adoptadas para orientar y administrar el desarrollo físico del territorio y la utilización del suelo. Los planes de ordenamiento del territorio se denominarán:
a) Planes de ordenamiento territorial: elaborados y adoptados por las autoridades de los distritos y municipios con población superior a los 100.000 habitantes;
b) Planes básicos de ordenamiento territorial: elaborados y adoptados por las autoridades de los municipios con población entre 30.000 y 100.000 habitantes;
c) Esquemas de ordenamiento territorial: elaborados y adoptados por las autoridades de los municipios con población inferior a los 30.000 habitantes.
ARTÍCULO 24.- Instancias de concertación y consulta. El alcalde distrital o municipal, a través de las oficinas de planeación o de la dependencia que haga sus veces, será responsable de coordinar la formulación oportuna del proyecto del plan de Ordenamiento Territorial, y de someterlo a consideración del Consejo de Gobierno.
En todo caso, antes de la presentación del proyecto de plan de ordenamiento territorial a consideración del concejo distrital o municipal, se surtirán los trámites de concertación interinstitucional y consulta ciudadana, de acuerdo con el siguiente procedimiento:
1. El proyecto de Plan se someterá a consideración de la Corporación Autónoma Regional o autoridad ambiental correspondiente, a efectos de que conjuntamente con el municipio y/o distrito concerten los asuntos exclusivamente ambientales, dentro del ámbito de su competencia de acuerdo con lo dispuesto en la Ley 99 de 1993, para lo cual dispondrán, de cuarenta y cinco (45) días; solo podrá ser objetado por razones técnicas y sustentadas en estudios.
En relación con los temas sobre los cuales no se logre la concertación, el Ministerio de Ambiente y Desarrollo Sostenible intervendrá con el fin de decidir sobre los puntos de desacuerdo, para lo cual dispondrá de un término máximo de treinta (30) días, contados a partir de la radicación de la información del proceso por parte del municipio o distrito quien está obligado a remitirla.(...)
El alcalde municipal o distrital, deberá radicar de manera oficial y por iniciativa propia ante la autoridad ambiental competente el proyecto POT con la documentación requerida por el Decreto 1077 de 2015 modificado parcialmente por el Decreto 1232 de 2020, según se observa:
1. El POT deberá contar con los siguientes documentos: (1) el diagnóstico y su cartografía, (2) el documento técnico de soporte, (3) el proyecto de acuerdo y (4) el documento resumen.
2. Para el caso de la revisión por vencimiento de las vigencias de corto y mediano plazo y la modificación excepcional de norma urbanística, deberá acompañarse de: (1) el documento de seguimiento y evaluación; (2) los insumos técnicos que soporten la revisión o modificación al contenido del documento técnico de soporte, con la cartografía correspondiente; (3) la memoria justificativa y (4) el proyecto de acuerdo.
* Adicionalmente, se deberán atender los requerimientos del Decreto 1807 de 2014 compilado en el Decreto 1077 de 2015, relacionados con la incorporación de la gestión del riesgo en la revisión de los contenidos de mediano y largo plazo de los POT o en la expedición de un nuevo plan; así como el documento de seguimiento y evaluación.</t>
  </si>
  <si>
    <t>ARTÍCULO 19.- Planes parciales. Reglamentado parcialmente por el Decreto Nacional 2181 de 2006, Reglamentado por el Decreto Nacional 4300 de 2007. Los planes parciales son los instrumentos mediante los cuales se desarrollan y complementan las disposiciones de los planes de ordenamiento, para áreas determinadas del suelo urbano y para las áreas incluidas en el suelo de expansión urbana, además de las que deban desarrollarse mediante unidades de actuación urbanística, macroproyectos u otras operaciones urbanas especiales, de acuerdo con las autorizaciones emanadas de las normas urbanísticas generales, en los términos previstos en la presente Ley. El plan parcial o local incluirá por lo menos los siguientes aspectos:
1. La delimitación y características del área de la operación urbana o de la unidad mínima de actuación urbanística contemplada en el plan parcial o local.
2. La definición precisa de los objetivos y las directrices urbanísticas específicas que orientan la correspondiente actuación u operación urbana, en aspectos tales como el aprovechamiento de los inmuebles; el suministro, ampliación o mejoramiento del espacio público, la calidad del entorno, las alternativas de expansión, el mejoramiento integral o renovación consideradas; los estímulos a los propietarios e inversionistas para facilitar procesos de concertación, integración inmobiliaria o reajuste de tierras u otros mecanismos para garantizar el reparto equitativo de las cargas y los beneficios vinculadas al mejor aprovechamiento de los inmuebles; los programas y proyectos urbanísticos que específicamente caracterizan los propósitos de la operación y las prioridades de su desarrollo, todo ello de acuerdo con la escala y complejidad de la actuación o de la operación urbana contemplada.
3. Las normas urbanísticas específicas para la correspondiente unidad de actuación o para el área específica objeto de la operación urbana objeto del plan: definición de usos específicos del suelo, intensidades de ocupación y construcción, retiros, aislamientos, empates y alturas.</t>
  </si>
  <si>
    <t>4. La definición del trazado y características del espacio público y las vías y, especialmente en el caso de las unidades de actuación, de la red vial secundaria; de las redes secundarias de abastecimiento de servicios públicos domiciliarios; la localización de equipamientos colectivos de interés público o social como templos, centros docentes y de salud, espacios públicos y zonas verdes destinados a parques, complementarios del contenido estructural del plan de ordenamiento.
5. Los demás necesarios para complementar el planeamiento de las zonas determinadas, de acuerdo con la naturaleza, objetivos y directrices de la operación o actuación respectiva.
6. La adopción de los instrumentos de manejo de suelo, captación de plusvalías, reparto de cargas y beneficios, procedimientos de gestión, evaluación financiera de las obras de urbanización y su programa de ejecución, junto con el programa de financiamiento.
En los casos previstos en las normas urbanísticas generales, los planes parciales podrán ser propuestos ante las autoridades de planeación municipal o distrital para su aprobación, por personas o entidades privadas interesadas en su desarrollo. En ningún caso podrán contradecir o modificar las determinaciones de los planes de ordenamiento ni las normas estructurales de los mismos.
PARÁGRAFO.- Los planes parciales también podrán ser aplicables para complementar la planificación de las localidades en el caso de los distritos, cuando así lo señalare el Plan de Ordenamiento Territorial, evento en el cual se denominará planes locales.</t>
  </si>
  <si>
    <t>Ley 2079 de 2021</t>
  </si>
  <si>
    <t>Artículo 26. Instancias de concertación de asuntos ambientales del POT. Modifíquese el numeral 1 y adiciónese un parágrafo 2 al artículo 24 de la Ley 388 de 1997 así:
1. El proyecto de Plan se someterá a consideración de la Corporación Autónoma Regional o autoridad ambiental correspondiente, a efectos de que conjuntamente con el municipio y/o distrito concerten los asuntos exclusivamente ambientales, dentro del ámbito de su competencia de acuerdo con lo dispuesto en la Ley 99 de 1993, para lo cual dispondrán, de cuarenta y cinco (45) días; solo podrá ser objetado por razones técnicas y sustentadas en estudios.
En relación con los temas sobre los cuales no se logre la concertación, el Ministerio de Ambiente y Desarrollo Sostenible intervendrá con el fin de decidir sobre los puntos de desacuerdo, para lo cual dispondrá de un término máximo de treinta (30) días, contados a partir de la radicación de la información del proceso por parte del municipio o distrito quien está obligado a remitirla."
Parágrafo 2. En los casos en que existan dos o más Autoridades Ambientales con jurisdicción en un municipio o distrito, se constituirá una mesa conjunta con el propósito de adelantar la concertación ambiental respetando en todo caso la jurisdicción y competencias de cada una de ellas, de acuerdo con lo dispuesto en la Ley 99 de 1993, y en cumplimiento de los términos previstos en la presente ley.
Las disposiciones del presente artículo serán aplicables a los PBOT y EOT.
Articulo 29. procedimiento para la planes parciales "(…) 3. Una vez que la oficina de planeación municipal o distrital, o la dependencia que haga sus veces, apruebe el proyecto de plan parcial, mediante acto administrativo u ocurra el silencio administrativo en los términos del numeral 2, éste se someterá a consideración de la autoridad ambiental competente, cuando se requiera según lo previsto en el reglamento del Gobierno Nacional, a efectos de que conjuntamente con el municipio o distrito acuerden los asuntos exclusivamente ambientales, para lo cual dispondrán de quince (15) días hábiles prorrogables por un término igual. Este acuerdo debe realizarse con base en el acto administrativo de viabilidad y en las normas ambientales vigentes al momento de su expedición.
Los resultados de este proceso se consignarán en un acta que deberá ser suscrita por los representantes legales correspondientes o sus delegados. En la concertación ambiental de planes parciales de iniciativa particular, las partes podrán solicitar a los interesados que lo hayan elaborado la sustentación del mismo. (...)"</t>
  </si>
  <si>
    <t>Ley 1753 de 2015</t>
  </si>
  <si>
    <t>Plan Nacional de Desarrollo, bases PND estrategia Territorial A y E</t>
  </si>
  <si>
    <t>Ley 1931 de 2018</t>
  </si>
  <si>
    <t>Por la cual se establecen directrices para la gestión del cambio climático en el ordenamiento del territorio, específicamente en el artículo 7. Instrumentos de los Ministerios, artículo 9. Instrumentos municipales y distritales y artículo 13. Incorporación de cambio climático en instrumentos de planificación</t>
  </si>
  <si>
    <t>Decreto 1076 de 2015</t>
  </si>
  <si>
    <t>Decreto Único Reglamentario del Ambiente</t>
  </si>
  <si>
    <t>Decreto 1077 de 2015</t>
  </si>
  <si>
    <t>Decreto Único Reglamentario del Sector Vivienda, Ciudad y Territorio. Titulo 2 Planeación para el ordenamiento territorial. Capítulo 1. Instrumentos de ordenamiento territorial. Sección 1, Sección 2 - subsección 1 El proceso de planificación territorial etapas. Subsección 2. Documentos e instancias de concertación, consulta, aprobación y adopción de los planes de ordenamiento territorial. Sección 4 Tratamientos Urbanísticos. Subsección 1. Urbanización e incorporación al desarrollo de predios y zonas comprendidas en suelo urbano y de expansión. Título 4. Instrumentos de planeación y gestión del desarrollo territorial. Capítulo 1. Planes Parciales
Capítulo 2. Macroproyectos de interés social nacional</t>
  </si>
  <si>
    <t>Resolución 1968 de 2012</t>
  </si>
  <si>
    <t>Por la cual se establecen los términos de referencia para la elaboración del estudio de impacto ambiental de formulación (EAF), de los macro´proyectos de interés social nacional, documento con el cual las autoridades ambientales se pronuncian a través de  un concepto técnico ambiental sobre los macroproyectos</t>
  </si>
  <si>
    <t>Resolución 444 de 2013</t>
  </si>
  <si>
    <t>2.5.1. Otra  Cuál</t>
  </si>
  <si>
    <t>2.11. Valor Linea Base</t>
  </si>
  <si>
    <t>2.13.1. Otra Cuál?</t>
  </si>
  <si>
    <t>Jurisdicción de la Autoridad Ambiental</t>
  </si>
  <si>
    <t>La ley 388 de 1997 en su artículo 10º establece los Determinantes ambientales, los constituyen un conjunto de directrices, orientaciones, conceptos y normas que permiten el adecuado reconocimiento del Componente Ambiental en los Planes, Planes Básicos y Esquemas de Ordenamiento Territorial, y su articulación con otros instrumentos de planificación y uso del territorio.
Las autoridades ambientales juegan un papel central como asesores técnicos para procurar la inclusión del componente ambiental en los procesos de planificación y ordenamiento de las entidades territoriales, en especial en lo relacionado con la incorporación de las determinantes ambientales en los instrumentos de planificación territorial de los municipios. 
Respecto a los Planes de Ordenamiento Territorial la Ley 388 de 1997 definió en su artículo 5° el ordenamiento del territorio municipal como “el conjunto de acciones político-administrativas y de planificación física concertadas, emprendidas por los municipios o distritos y áreas metropolitanas, en ejercicio de la función pública que les compete, dentro de los límites fijados por la Constitución y las leyes, en orden a disponer de instrumentos eficientes para orientar el desarrollo del territorio bajo su jurisdicción y regular la utilización, transformación y ocupación del espacio, de acuerdo con las estrategias de desarrollo socioeconómico y en armonía con el medio ambiente y las tradiciones históricas y culturales.”
Dicha ley definió dentro de sus objetivos algunos aspectos que se sintetizan en la armonización de los diferentes instrumentos de planificación y ordenamiento territorial,  la defensa del patrimonio ecológico y cultural, la gestión del riesgo de desastres naturales, la garantía del derecho a la vivienda y el acceso a los servicios públicos domiciliarios, la creación y defensa de espacio público, la promoción de la concurrencia entre las diferentes instancias y entidades del Estado Colombiano  y la facilidad para ejecutar actuaciones de gran impacto y que requieran de la articulación interinstitucional en términos de gestión y recursos.
Así mismo, dentro de sus principios, la Ley 388 de 1997 propende por fortalecer la función social y ecológica de la propiedad, darle prevalencia al interés general sobre el particular, y garantizar una distribución equitativa de cargas y beneficios; principios que fueron complementados con los definidos en la Ley Orgánica de Ordenamiento Territorial (LOOT) en el año 2011, mediante la Ley 1454 que buscó principalmente orientar el ordenamiento territorial de Colombia hacia procesos de descentralización, integración y regionalización.  
En tal sentido, la acción urbanística de las entidades distritales o municipales  ejercida en el marco de la función pública del ordenamiento territorial o municipal, está definida en la Ley 388 de 1997 en su artículo 8 como “las decisiones administrativas que les son propias, relacionadas con el ordenamiento del territorio y la intervención en los usos del suelo, adoptadas mediante actos administrativos que no consolidan situaciones jurídicas de contenido particular y concreto” y cuyas características son: la clasificación del territorio en suelo urbano, rural y de expansión urbana; localización y señalamiento de las características de infraestructura, localización de actividades, espacio público, determinación de zonas no urbanizables, determinación de unidades de actuación urbanística, identificación de ecosistemas de importancia ambiental; y en general, aspectos propios de la reglamentación de uso y aprovechamiento del suelo.
Dentro de estos procesos, el rol de la autoridad ambiental se traduce prinicipalmente en la instancia de concertación de los asuntos exclsuivamente ambientales dentro de los 45 días siguientes a la radicación en debida forma por parte del municipio o distrito; lo anterior, en el marco de las funciones establecidas por la Ley 99 de 1993  en su articulo 31, que establece que las autoridades ambientales deberán "Participar con los demás organismos y entes competentes en el ámbito de su jurisdicción, en los procesos de planificación y ordenamiento territorial a fin de que el factor ambiental sea tenido en cuenta en las decisiones que se adopten". Esta instancia se encuentra definida en el artículo 24 de la Ley 388 de 1997 que determina que "El proyecto de Plan se someterá a consideración de la Corporación Autónoma Regional o autoridad ambiental correspondiente, a efectos de que conjuntamente con el municipio y/o distrito concerten los asuntos exclusivamente ambientales, dentro del ámbito de su competencia de acuerdo con lo dispuesto en la Ley 99 de 1993, para lo cual dispondrán, de cuarenta y cinco (45) días; solo podrá ser objetado por razones técnicas y sustentadas en estudios".</t>
  </si>
  <si>
    <t xml:space="preserve">Los planes parciales son iniciativas públicas o privadas que buscan el desarrollo planificado de una porción del territorio, complementando el ordenamiento de distritos y municipios en aquellas áreas urbanas en las cuales se pretende desarrollar proyectos de renovación urbana en la modalidad de redesarrollo, revitalización o se requiera la gestión asociada de los propietarios de predios mediante unidades de actuación urbanística; en áreas de expansión urbana para su incorporación al perímetro urbano y en aquellas que deban desarrollarse mediante unidades de actuación urbanística, macroproyectos u operaciones urbanas especiales, garantizando la definición de los objetivos, medios, recursos y responsables de su ejecución.
No todos los planes parciales son objeto de concertación ambiental, la norma define cuáles de ellos requieren ser concertados con la autoridad ambiental competente, estos son: 1. Los que contemplen proyectos, obras o actividades que requieran licencia ambiental de acuerdo con lo dispuesto en el Decreto 1076 - Decreto Único Reglamentario del Sector Ambiente y Desarrollo Sostenible (Congreso de la República, 2015), sobre licenciamiento ambiental o la norma que lo adicione, modifique o sustituya. 2. Los planes parciales que precisen la delimitación de los suelos de protección o que colinden con ecosistemas tales como parques naturales, reservas forestales, distritos de manejo integrado, distritos de conservación de suelo o zonas costeras. 3. Los que incluyan o coliden con áreas de amenaza y riesgo, identificadas por el plan de ordenamiento territorial, reglamentaciones o estudios técnicos posteriores relacionados con las mismas. 4. Los que se desarrollen en suelo de expansión urbana.
El pronunciamiento de la autoridad ambiental competente frente a las determinantes ambientales que debe tener en cuenta el interesado en la formulación del plan parcial configura el punto de partida para orientar el desarrollo del proyecto bajo principios de sostenibilidad y para armonizar el desarrollo de esta porción del territorio con las áreas circunvecinas. Al respecto, se reitera que debe ser la oficina de planeación municipal o distrital quien solicite este pronunciamiento, en ningún caso la autoridad ambiental debe tramitar solicitudes hechas directamente por el promotor o particular interesado en la formulación del plan parcial.
La concertación ambiental de los planes parciales garantiza la armonización del desarrollo urbanístico con la transformación del territorio y la conservación y protección de la biodiversidad y sus servicios ecosistémicos. 
Si bien los planes parciales son instrumentos de planificación intermedia subordinados a las disposiciones del plan de ordenamiento territorial municipal o distrital, cada plan parcial tiene unas características particulares y un modelo de desarrollo urbanístico único conforme a las peculiaridades del área y al entorno que la rodea. En efecto, la autoridad ambiental en ejercicio de su rol como administrador de los recursos naturales en el área de su jurisdicción concreta su labor durante la etapa de concertación ambiental, verificando la debida incorporación de las determinantes ambientales que le aplican al polígono donde se pretende desarrollar el proyecto, de tal manera que con la habilitación de suelo bajo estos principios se avance en la construcción de territorios sostenibles. La concertación ambiental de este tipo de instrumentos es un proceso de menor complejidad en comparación con la concertación ambiental de los planes de ordenamiento territorial, no obstante, el procedimiento requerido para adelantar esta etapa es similar en términos procedimentales.
Es así que el artículo 27 de la Ley 388 de 1997  establece que una vez que la oficina de planeación municipal o distrital, o la dependencia que haga sus veces, apruebe el proyecto de plan parcial, mediante acto administrativo u ocurra el silencio administrativo en los términos del numeral 2, éste se someterá a consideración de la autoridad ambiental competente, cuando se requiera según lo previsto en el reglamento del Gobierno Nacional, a efectos de que conjuntamente con el municipio o distrito acuerden los asuntos exclusivamente ambientales, para lo cual dispondrán de quince (15) días hábiles prorrogables por un término igual. Este acuerdo debe realizarse con base en el acto administrativo de viabilidad y en las normas ambientales vigentes al momento de su expedición.
Al respecto, vale la pena precisar que el resultado de esta instancia se consigna en un acta que deberá ser suscrita por los representantes legales correspondientes o sus delegados. Así mismo, cuando no se logre la concertación entre el municipio o distrito y la autoridad ambiental competente, la oficina de planeación municipal o distrital procederá a archivar el proyecto de plan parcial. Por su parte, la autoridad ambiental deberá archivar igualemnte el expediente a efectos de que el mismo no quede abierto. Al respecto, vale la pena precisar que para efectos del presente indicador, un Plan Parcial se considera tramitado en tiempo cuando la Autoridad Ambiental adopta una decisión (concertación o archivo) dentro del plazo legal establecido para la concertación ambientla; es decir, quince (15) días, que pueden ser prorrogados por quince (15) días más,  en caso de que se informe debidamente a la entidad territorial  sobre la prórroga, y que la misma esté  sustentada técnica y jurídicamente por parte de la autoridad ambiental. Para tal efecto, cuando no se haya otorgado la prórroga a la que hace referencia el artículo 27 de la Ley 388 de 1997, el trámite deberá resolverse en un término máximo de quince (15) días hábiles contados a partir de la radicación en debida forma. Cuando se haya otorgado prórroga, el plazo máximo será de treinta (30) días hábiles. </t>
  </si>
  <si>
    <t xml:space="preserve">5. DATOS DEL RESPONSABLE DEL DILIGENCIAMIENTO Y VALIDACIÓN DE LA HOJA METODOLÓGICA </t>
  </si>
  <si>
    <t xml:space="preserve">5.1. Datos del responsable del diligenciamiento de la información  en la ficha técnica </t>
  </si>
  <si>
    <t>Richard Mauricio Capote Mosquera</t>
  </si>
  <si>
    <t>DOAT-SINA, grupo GOAT</t>
  </si>
  <si>
    <t>Coordinador GOAT</t>
  </si>
  <si>
    <t>RCapote@minambiente.gov.co</t>
  </si>
  <si>
    <t>Ministerio de Ambiente y Desarrollo Sostenible</t>
  </si>
  <si>
    <t>5.2.  Datos del responsable de la validación de la información en la ficha técnica</t>
  </si>
  <si>
    <t>Julián David Peña Gómez</t>
  </si>
  <si>
    <t>Director</t>
  </si>
  <si>
    <t>jpena@minambiente.gov.co</t>
  </si>
  <si>
    <t xml:space="preserve">Periodo objeto de reporte: </t>
  </si>
  <si>
    <t>(Hoja metodológica versión 1,00)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</si>
  <si>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</si>
  <si>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</si>
  <si>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</si>
  <si>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</si>
  <si>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</si>
  <si>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</si>
  <si>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</si>
  <si>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</si>
  <si>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</si>
  <si>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</si>
  <si>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SI SE REPORTA</t>
  </si>
  <si>
    <t>NO SE REPORTA</t>
  </si>
  <si>
    <t xml:space="preserve">Observaciones </t>
  </si>
  <si>
    <t>Para su cálculo, se diligencia la siguiente información:</t>
  </si>
  <si>
    <r>
      <rPr>
        <b/>
        <sz val="14"/>
        <color rgb="FF000000"/>
        <rFont val="Arial Narrow"/>
        <family val="2"/>
      </rPr>
      <t>Línea Base</t>
    </r>
    <r>
      <rPr>
        <sz val="14"/>
        <color rgb="FF000000"/>
        <rFont val="Arial Narrow"/>
        <family val="2"/>
      </rPr>
      <t xml:space="preserve">
(A 31 de diciembre de la vigencia antedrior a la formulación del PAC)</t>
    </r>
  </si>
  <si>
    <t xml:space="preserve">Número de municipios de la jurisdicción </t>
  </si>
  <si>
    <t>Número de municipios con instrumentos concertados, no concertados o archivados</t>
  </si>
  <si>
    <t>Número de instrumentos en proceso de concertación que han sido radicados en debida forma y se encuentran en trámite</t>
  </si>
  <si>
    <t>Vigencia
(a)</t>
  </si>
  <si>
    <t>Nombre municipio</t>
  </si>
  <si>
    <t>Tipo de Instrumento 
(b)</t>
  </si>
  <si>
    <t>Modalidad de revisión
(c)</t>
  </si>
  <si>
    <t>Fecha de radicación 
(d)</t>
  </si>
  <si>
    <t xml:space="preserve">Fecha de decisión de fondo de la Autoridad Ambiental
(DD/MM/AA) </t>
  </si>
  <si>
    <t xml:space="preserve">Días hábiles </t>
  </si>
  <si>
    <t>Prorroga
(f)</t>
  </si>
  <si>
    <t>En tiempo
(g)</t>
  </si>
  <si>
    <t>Concertado
(h)</t>
  </si>
  <si>
    <t xml:space="preserve">(a) Selcione la Vigencia del reporte (Año 1; Año 2; Año 3 o Año 4).
(b) Tipo instumento: Seleccione la opción si es Plan Parcial o POT.
(c) En la modalidad de revisión para el caso de planes parciales seleccionar No aplica.
(d) Fecha de radicación (en debida forma conforme Subsección 3 del Decreto 1077 de 2015)-Sección 2 Planes de Ordenamiento Territorial - Capítulo 1 según modalidad de revisión)  del Plan de Ordenamiento Territorial 
(DD/MM/AA)
(f) Solo aplica para los planes parciales, debera selecionar si o no se otorgó prorroga en el proceso de concertación conforme al literal 3 del articulo 29 de la Ley 2079 de 2021 (15 días habiles prorrogables hasta por otros 15). 
(g) Tiempo: El valor 1 indica que la Autoridad Ambiental emitió la decisión dentro del término establecido por la normativa vigente. Para los Planes Parciales, corresponde a decisiones adoptadas dentro de los 15 días hábiles sin prórroga o dentro de un termino igual con prórroga conforme al artículo 29 de la Ley 2079 de 2021. El valor 0 indica que la decisión fue adoptada fuera del término legal, ya sea porque superó los 15 días hábiles sin haberse concedido prórroga, o porque excedió los 30 días hábiles, independientemente de que se hubiera otorgado o no prórroga. Para los Planes de Ordenamiento Territorial (POT), el valor 1 corresponde a decisiones adoptadas dentro de los 45 días hábiles previstos en la normativa, mientras que el valor 0 indica que dicho término fue superado. En este caso, la prórroga no aplica y, por tanto, no se considera para la evaluación del cumplimiento del tiempo.
(h) Seleccione si o no fue concertado el instumento.
</t>
  </si>
  <si>
    <t>Variable</t>
  </si>
  <si>
    <t>Año 1</t>
  </si>
  <si>
    <t>Año 2</t>
  </si>
  <si>
    <t>Año 3</t>
  </si>
  <si>
    <t>Año 4</t>
  </si>
  <si>
    <t>TOTAL</t>
  </si>
  <si>
    <t>Instrumentos de planificación con decisión de fondo en los tiempos establecidos</t>
  </si>
  <si>
    <t>Instrumentos de planificación radicados en debida forma para la concertación</t>
  </si>
  <si>
    <t>Resultado (CTCIPt)</t>
  </si>
  <si>
    <t>RESPONSABLE DEL REPORTE DEL INDICADOR</t>
  </si>
  <si>
    <t>Nombre del funcionario</t>
  </si>
  <si>
    <t>Correo electrónico</t>
  </si>
  <si>
    <t>Dirección</t>
  </si>
  <si>
    <t>Para su cálculo
(a) Seleccione la Vigencia del reporte (Año 1; Año 2; Año 3 o Año 4).
(b) Tipo instrumento: Seleccione la opción si es Plan Parcial o POT.
(c) En la modalidad de revisión para el caso de planes parciales seleccionar No aplica.
(d) Fecha de radicación (en debida forma conforme Subsección 3 del Decreto 1077 de 2015)-Sección 2 Planes de Ordenamiento Territorial - Capítulo 1 según modalidad de revisión)  del Plan de Ordenamiento Territorial 
(DD/MM/AA)
(f) Solo aplica para los planes parciales, deberá selecionar sí o no se otorgó prórroga en el proceso de concertación conforme al literal 3 del articulo 29 de la Ley 2079 de 2021 (15 días habiles prorrogables hasta por otros 15). 
(g) Tiempo: El valor 1 indica que la Autoridad Ambiental emitió la decisión dentro del término establecido por la normativa vigente. Para los Planes Parciales, corresponde a decisiones adoptadas dentro de los 15 días hábiles sin prórroga o dentro de un término igual con prórroga conforme al artículo 29 de la Ley 2079 de 2021. El valor 0 indica que la decisión fue adoptada fuera del término legal, ya sea porque superó los 15 días hábiles sin haberse concedido prórroga, o porque excedió los 30 días hábiles, independientemente de que se hubiera otorgado o no prórroga. Para los Planes de Ordenamiento Territorial (POT), el valor 1 corresponde a decisiones adoptadas dentro de los 45 días hábiles previstos en la normativa, mientras que el valor 0 indica que dicho término fue superado. En este caso, la prórroga no aplica y, por tanto, no se considera para la evaluación del cumplimiento del tiempo.
(h) Seleccione sí o no fue concertado el instumento.</t>
  </si>
  <si>
    <t xml:space="preserve">Planes Parciales Para su medición
Donde:
CTCIPt = Cumplimiento del tiempo en la concertación de los instrumentos de planificación en el tiempo t.
NIPt = Número de instrumentos de planificación con decisión de fondo en los tiempos establecidos por la normatividad, en el tiempo t.
NIPt-1 = Número de instrumentos de planificación radicados en debida forma para la concertación, en el tiempo t-1
Para el calculo del indicador se entenderá como número de instrumentos de planificación radicados para la concertación, en el tiempo t-1 (NIPt-1) aquellos planes que la autoridad ambiental decida de fondo en el proceso de concertación (se concerte, no se concerte o se archive) en la vigencia del reporte sin importar la fecha del radicado.
</t>
  </si>
  <si>
    <r>
      <t>Para su medición reportar
Línea Base</t>
    </r>
    <r>
      <rPr>
        <sz val="10"/>
        <rFont val="Arial Narrow"/>
        <family val="2"/>
      </rPr>
      <t xml:space="preserve">
(A 31 de diciembre de la vigencia anterior a la formulación del PAC)
</t>
    </r>
  </si>
  <si>
    <t>Para el cálculo del indicador se debe entender como tiempo efectivo, el periodo de tiempo en días habiles que dura el proceso en manos de la autoridad ambiental para el proceso de concertación de los asuntos exclusivamente ambientales, que resulta de descontar del tiempo total desde el día hábil siguiente a la radicación de la solicitud hasta la manifestación final de la autoridad ambiental, descontando el tiempo utilizado por el peticionario para atender los actos de trámite expedidos en el proceso. 
De acuerdo con la Ley 99 de 1993, el objeto de las Corporaciones Autónomas Regionales y las de Desarrollo Sostenible, es la ejecución de políticas, planes, programas y proyectos sobre medio ambiente y recursos naturales renovables en lo relacionado con su administración, manejo y aprovechamiento. Así, las corporaciones son las encargadas de administrar, dentro del área de su jurisdicción, el medio ambiente y los recursos naturales renovables y propender por su desarrollo sostenible, de conformidad con las disposiciones legales y las políticas del Ministerio del Medio Ambiente. Esto significa que las CAR tienen un rol preponderante en la incorporación de los temas ambientales en los ejercicios de planificación y ordenamiento territorial de los municipios y distritos, principalmente, en los modelos de ocupación territorial por ellos propuestos. Para lo anterior, las CAR en conjunto con los organismos nacionales adscritos y vinculados al Ministerio de Ambiente y Desarrollo Sostenible y con las entidades técnicas y científicas del SINA, deben adelantar estudios e investigaciones, enfocadas al análisis territorial que le permita tomar decisiones y emprender las acciones pertinentes para identificar las determinantes ambientales de su jurisdicción.
El factor ambiental es fundamental para asegurar el desarrollo sostenible y la resiliencia territorial de los ejercicios de  planificación territorial de los municipios y distritos. Complementario a lo anterior, la Ley 388 de 1997 fijó los objetivos, principios y fines del ordenamiento territorial que rigen las actuaciones de las autoridades municipales y distritales para alcanzar el objeto del ordenamiento del territorio municipal o distrital, esto es, complementar la planificación económica y social con la dimensión territorial, racionalizar las intervenciones sobre el territorio y orientar su desarrollo y aprovechamiento sostenible en los términos de los artículos 1 º, 2 º, 3 º y 6 º de la mencionada ley.</t>
  </si>
  <si>
    <t xml:space="preserve">Conmutador: +57 6013323821, Whatsapp: +57 3102213891
Línea gratuita nacional: 018000919301
Línea Celular: +57 3133463676					</t>
  </si>
  <si>
    <t>No aplica</t>
  </si>
  <si>
    <t>1.15</t>
  </si>
  <si>
    <t>Es la relación entre el número de POT y planes parciales con decisión de fondo en los tiempos establecidos en los artículos 26 y 29 de la Ley 2079 de 2021 con respecto al número de POT y Planes Parciales radicados por los entes territoriales ante la autoridad ambiental para la concertación de asuntos exclusivamente ambientales.
Finalidad / Propósito:
El indicador mide el cumplimiento del tiempo de concertación/no concertación o archivo por parte de la Autoridad Ambiental de los POT y Planes Parciales, conforme a su Plan de Acción Cuatrienal y el de las Autoridades Ambientales Urbanas (cuando aplique).</t>
  </si>
  <si>
    <t>Indicadores Mínimos de Gestión de las Corporaciones Autónomas Regionales y de Desarrollo Sostenible.</t>
  </si>
  <si>
    <t>Corporaciones Autónomas Regionales y de Desarrollo Sostenible.
Autoridades Ambientales Urbanas (cuando aplique).</t>
  </si>
  <si>
    <t>Ordenamiento Ambiental Territorial</t>
  </si>
  <si>
    <t xml:space="preserve">"Informe consolidado de avance de los informes del Plan de Acción Cuatrienal de las Corporaciones Autónomas Regionales y de Desarrollo Sostenible" en la página web MinAmbiente www.minambiente.gov.co </t>
  </si>
  <si>
    <t>info@minambiente.gov.co</t>
  </si>
  <si>
    <r>
      <t xml:space="preserve">Vigencia: </t>
    </r>
    <r>
      <rPr>
        <sz val="8"/>
        <rFont val="Arial Narrow"/>
        <family val="2"/>
      </rPr>
      <t>10/07/2026</t>
    </r>
  </si>
  <si>
    <t>Por la cual se establecen los términos de referencia para la elaboración del estudio de impacto ambiental de formulación (EAF), de los macro proyectos de interés social nacional, documento con el cual las autoridades ambientales emiten el concepto técnico ambiental, la evaluación del EAF y el pronunciamiento de viabilidad ambiental para la fase de formulación.</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</si>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</sst>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6" x14ac:knownFonts="1">
    <font>
      <sz val="10"/>
      <name val="Arial"/>
    </font>
    <font>
      <sz val="11"/>
      <color theme="1"/>
      <name val="Calibri"/>
      <family val="2"/>
      <scheme val="minor"/>
    </font>
    <font>
      <sz val="8"/>
      <name val="Arial"/>
      <family val="2"/>
    </font>
    <font>
      <b/>
      <sz val="10"/>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u/>
      <sz val="12"/>
      <color theme="1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4"/>
      <color rgb="FF000000"/>
      <name val="Verdana"/>
      <family val="2"/>
    </font>
    <font>
      <sz val="14"/>
      <color theme="1"/>
      <name val="Verdana"/>
      <family val="2"/>
    </font>
    <font>
      <sz val="14"/>
      <color rgb="FF000000"/>
      <name val="Arial Narrow"/>
      <family val="2"/>
    </font>
    <font>
      <sz val="14"/>
      <color theme="1"/>
      <name val="Arial Narrow"/>
      <family val="2"/>
    </font>
    <font>
      <b/>
      <sz val="14"/>
      <color rgb="FF000000"/>
      <name val="Arial Narrow"/>
      <family val="2"/>
    </font>
    <font>
      <b/>
      <sz val="14"/>
      <color theme="1"/>
      <name val="Arial Narrow"/>
      <family val="2"/>
    </font>
    <font>
      <sz val="14"/>
      <color rgb="FFFF0000"/>
      <name val="Arial Narrow"/>
      <family val="2"/>
    </font>
    <font>
      <sz val="14"/>
      <name val="Arial Narrow"/>
      <family val="2"/>
    </font>
    <font>
      <b/>
      <sz val="14"/>
      <name val="Arial Narrow"/>
      <family val="2"/>
    </font>
  </fonts>
  <fills count="21">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tint="-4.9989318521683403E-2"/>
        <bgColor indexed="64"/>
      </patternFill>
    </fill>
  </fills>
  <borders count="7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style="hair">
        <color indexed="64"/>
      </left>
      <right/>
      <top style="hair">
        <color indexed="64"/>
      </top>
      <bottom/>
      <diagonal/>
    </border>
    <border>
      <left/>
      <right style="thin">
        <color auto="1"/>
      </right>
      <top style="hair">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thin">
        <color indexed="64"/>
      </right>
      <top/>
      <bottom style="hair">
        <color indexed="64"/>
      </bottom>
      <diagonal/>
    </border>
    <border>
      <left style="medium">
        <color indexed="64"/>
      </left>
      <right/>
      <top style="thin">
        <color indexed="64"/>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15">
    <xf numFmtId="0" fontId="0" fillId="0" borderId="0"/>
    <xf numFmtId="0" fontId="17" fillId="0" borderId="0" applyNumberFormat="0" applyFill="0" applyBorder="0" applyAlignment="0" applyProtection="0"/>
    <xf numFmtId="0" fontId="1" fillId="0" borderId="0"/>
    <xf numFmtId="0" fontId="9" fillId="0" borderId="0"/>
    <xf numFmtId="0" fontId="18" fillId="0" borderId="0" applyNumberFormat="0" applyFill="0" applyBorder="0" applyAlignment="0" applyProtection="0"/>
    <xf numFmtId="9" fontId="1" fillId="0" borderId="0" applyFont="0" applyFill="0" applyBorder="0" applyAlignment="0" applyProtection="0"/>
    <xf numFmtId="0" fontId="1" fillId="0" borderId="0"/>
    <xf numFmtId="9" fontId="9"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7" fillId="0" borderId="0" applyNumberFormat="0" applyFill="0" applyBorder="0" applyAlignment="0" applyProtection="0"/>
    <xf numFmtId="9" fontId="1" fillId="0" borderId="0" applyFont="0" applyFill="0" applyBorder="0" applyAlignment="0" applyProtection="0"/>
  </cellStyleXfs>
  <cellXfs count="454">
    <xf numFmtId="0" fontId="0" fillId="0" borderId="0" xfId="0"/>
    <xf numFmtId="0" fontId="2" fillId="0" borderId="0" xfId="0" applyFont="1" applyAlignment="1">
      <alignment horizontal="center" vertical="center" wrapText="1"/>
    </xf>
    <xf numFmtId="0" fontId="3" fillId="0" borderId="0" xfId="0" applyFont="1"/>
    <xf numFmtId="0" fontId="0" fillId="0" borderId="0" xfId="0" applyAlignment="1">
      <alignment horizontal="center"/>
    </xf>
    <xf numFmtId="0" fontId="7" fillId="0" borderId="9" xfId="0" applyFont="1" applyBorder="1" applyAlignment="1">
      <alignment horizontal="left" vertical="center" wrapText="1"/>
    </xf>
    <xf numFmtId="0" fontId="7" fillId="0" borderId="9" xfId="0" applyFont="1" applyBorder="1" applyAlignment="1">
      <alignment vertical="center" wrapText="1"/>
    </xf>
    <xf numFmtId="0" fontId="7" fillId="0" borderId="1" xfId="0" applyFont="1" applyBorder="1" applyAlignment="1">
      <alignment vertical="center" wrapText="1"/>
    </xf>
    <xf numFmtId="0" fontId="7" fillId="0" borderId="6" xfId="0" quotePrefix="1" applyFont="1" applyBorder="1" applyAlignment="1">
      <alignment vertical="center" wrapText="1"/>
    </xf>
    <xf numFmtId="0" fontId="7" fillId="0" borderId="5" xfId="0" quotePrefix="1" applyFont="1" applyBorder="1" applyAlignment="1">
      <alignment vertical="center" wrapText="1"/>
    </xf>
    <xf numFmtId="0" fontId="7" fillId="0" borderId="11" xfId="0" quotePrefix="1" applyFont="1" applyBorder="1" applyAlignment="1">
      <alignment horizontal="left" vertical="center" wrapText="1"/>
    </xf>
    <xf numFmtId="0" fontId="7" fillId="0" borderId="8" xfId="0" applyFont="1" applyBorder="1" applyAlignment="1">
      <alignment vertical="center" wrapText="1"/>
    </xf>
    <xf numFmtId="0" fontId="7"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2" fillId="2" borderId="0" xfId="0" applyFont="1" applyFill="1" applyAlignment="1">
      <alignment horizontal="center" vertical="center" wrapText="1"/>
    </xf>
    <xf numFmtId="0" fontId="3" fillId="2" borderId="0" xfId="0" applyFont="1" applyFill="1"/>
    <xf numFmtId="0" fontId="0" fillId="2" borderId="0" xfId="0" applyFill="1"/>
    <xf numFmtId="0" fontId="7" fillId="2" borderId="5" xfId="0" quotePrefix="1" applyFont="1" applyFill="1" applyBorder="1" applyAlignment="1">
      <alignment horizontal="left" vertical="center" wrapText="1"/>
    </xf>
    <xf numFmtId="0" fontId="7" fillId="2" borderId="7" xfId="0" quotePrefix="1" applyFont="1" applyFill="1" applyBorder="1" applyAlignment="1">
      <alignment horizontal="left" vertical="center" wrapText="1"/>
    </xf>
    <xf numFmtId="0" fontId="7" fillId="2" borderId="12" xfId="0" quotePrefix="1" applyFont="1" applyFill="1" applyBorder="1" applyAlignment="1">
      <alignment horizontal="left" vertical="center" wrapText="1"/>
    </xf>
    <xf numFmtId="0" fontId="7" fillId="2" borderId="9" xfId="0" applyFont="1" applyFill="1" applyBorder="1" applyAlignment="1">
      <alignment vertical="center" wrapText="1"/>
    </xf>
    <xf numFmtId="0" fontId="7" fillId="2" borderId="10" xfId="0" applyFont="1" applyFill="1" applyBorder="1" applyAlignment="1">
      <alignment vertical="center" wrapText="1"/>
    </xf>
    <xf numFmtId="0" fontId="9" fillId="6" borderId="0" xfId="0" applyFont="1" applyFill="1"/>
    <xf numFmtId="0" fontId="9" fillId="5" borderId="0" xfId="0" applyFont="1" applyFill="1"/>
    <xf numFmtId="0" fontId="5" fillId="9" borderId="1" xfId="0" applyFont="1" applyFill="1" applyBorder="1" applyAlignment="1">
      <alignment horizontal="center" vertical="center" wrapText="1"/>
    </xf>
    <xf numFmtId="0" fontId="5" fillId="11" borderId="6" xfId="0" applyFont="1" applyFill="1" applyBorder="1" applyAlignment="1">
      <alignment vertical="center"/>
    </xf>
    <xf numFmtId="0" fontId="5" fillId="11" borderId="5" xfId="0" applyFont="1" applyFill="1" applyBorder="1" applyAlignment="1">
      <alignment vertical="center"/>
    </xf>
    <xf numFmtId="0" fontId="5" fillId="11" borderId="7" xfId="0" applyFont="1" applyFill="1" applyBorder="1" applyAlignment="1">
      <alignment vertical="center"/>
    </xf>
    <xf numFmtId="0" fontId="5" fillId="11" borderId="3" xfId="0" applyFont="1" applyFill="1" applyBorder="1" applyAlignment="1">
      <alignment vertical="center"/>
    </xf>
    <xf numFmtId="0" fontId="5" fillId="11" borderId="2" xfId="0" applyFont="1" applyFill="1" applyBorder="1" applyAlignment="1">
      <alignment vertical="center"/>
    </xf>
    <xf numFmtId="0" fontId="5" fillId="11" borderId="4" xfId="0" applyFont="1" applyFill="1" applyBorder="1" applyAlignment="1">
      <alignment vertical="center"/>
    </xf>
    <xf numFmtId="0" fontId="5" fillId="11" borderId="8" xfId="0" applyFont="1" applyFill="1" applyBorder="1" applyAlignment="1">
      <alignment vertical="center"/>
    </xf>
    <xf numFmtId="0" fontId="5" fillId="11" borderId="9" xfId="0" applyFont="1" applyFill="1" applyBorder="1" applyAlignment="1">
      <alignment vertical="center"/>
    </xf>
    <xf numFmtId="0" fontId="5" fillId="11" borderId="10" xfId="0" applyFont="1" applyFill="1" applyBorder="1" applyAlignment="1">
      <alignment vertical="center"/>
    </xf>
    <xf numFmtId="0" fontId="7" fillId="0" borderId="0" xfId="0" quotePrefix="1" applyFont="1" applyAlignment="1">
      <alignment horizontal="left" vertical="center" wrapText="1"/>
    </xf>
    <xf numFmtId="0" fontId="7" fillId="0" borderId="0" xfId="0" applyFont="1" applyAlignment="1">
      <alignment vertical="center" wrapText="1"/>
    </xf>
    <xf numFmtId="0" fontId="7" fillId="2" borderId="0" xfId="0" quotePrefix="1" applyFont="1" applyFill="1" applyAlignment="1">
      <alignment horizontal="left" vertical="center" wrapText="1"/>
    </xf>
    <xf numFmtId="0" fontId="19" fillId="0" borderId="0" xfId="2" applyFont="1" applyAlignment="1" applyProtection="1">
      <alignment vertical="center" wrapText="1"/>
      <protection locked="0"/>
    </xf>
    <xf numFmtId="0" fontId="21" fillId="0" borderId="0" xfId="2" applyFont="1" applyAlignment="1" applyProtection="1">
      <alignment vertical="center"/>
      <protection locked="0"/>
    </xf>
    <xf numFmtId="0" fontId="23" fillId="0" borderId="0" xfId="2" applyFont="1" applyAlignment="1">
      <alignment horizontal="left" vertical="center" wrapText="1"/>
    </xf>
    <xf numFmtId="0" fontId="22" fillId="0" borderId="0" xfId="2" applyFont="1" applyAlignment="1" applyProtection="1">
      <alignment vertical="center"/>
      <protection locked="0"/>
    </xf>
    <xf numFmtId="0" fontId="22" fillId="0" borderId="59" xfId="2" applyFont="1" applyBorder="1" applyAlignment="1" applyProtection="1">
      <alignment vertical="center"/>
      <protection locked="0"/>
    </xf>
    <xf numFmtId="0" fontId="24" fillId="0" borderId="0" xfId="2" applyFont="1" applyAlignment="1">
      <alignment vertical="center"/>
    </xf>
    <xf numFmtId="0" fontId="24" fillId="0" borderId="0" xfId="2" applyFont="1" applyAlignment="1">
      <alignment horizontal="center" vertical="center"/>
    </xf>
    <xf numFmtId="0" fontId="22" fillId="0" borderId="0" xfId="2" applyFont="1" applyAlignment="1">
      <alignment vertical="center"/>
    </xf>
    <xf numFmtId="0" fontId="27" fillId="0" borderId="0" xfId="4" applyFont="1" applyFill="1" applyBorder="1" applyAlignment="1" applyProtection="1">
      <alignment vertical="center"/>
      <protection locked="0"/>
    </xf>
    <xf numFmtId="0" fontId="22" fillId="0" borderId="0" xfId="2" applyFont="1" applyAlignment="1" applyProtection="1">
      <alignment horizontal="center" vertical="center"/>
      <protection locked="0"/>
    </xf>
    <xf numFmtId="0" fontId="33" fillId="0" borderId="0" xfId="12" applyFont="1" applyAlignment="1" applyProtection="1">
      <alignment vertical="center"/>
      <protection locked="0"/>
    </xf>
    <xf numFmtId="0" fontId="24" fillId="0" borderId="0" xfId="2" applyFont="1" applyAlignment="1" applyProtection="1">
      <alignment horizontal="center" vertical="center" wrapText="1"/>
      <protection locked="0"/>
    </xf>
    <xf numFmtId="0" fontId="24" fillId="0" borderId="0" xfId="2" applyFont="1" applyAlignment="1" applyProtection="1">
      <alignment horizontal="center" vertical="center"/>
      <protection locked="0"/>
    </xf>
    <xf numFmtId="0" fontId="32" fillId="0" borderId="0" xfId="11" applyFont="1" applyAlignment="1" applyProtection="1">
      <alignment vertical="center"/>
      <protection locked="0"/>
    </xf>
    <xf numFmtId="0" fontId="32" fillId="0" borderId="0" xfId="11" applyFont="1" applyAlignment="1" applyProtection="1">
      <alignment horizontal="center" vertical="center"/>
      <protection locked="0"/>
    </xf>
    <xf numFmtId="0" fontId="33" fillId="0" borderId="0" xfId="11" applyFont="1" applyAlignment="1" applyProtection="1">
      <alignment vertical="center"/>
      <protection locked="0"/>
    </xf>
    <xf numFmtId="0" fontId="35" fillId="0" borderId="0" xfId="11" applyFont="1" applyAlignment="1" applyProtection="1">
      <alignment vertical="center" wrapText="1"/>
      <protection locked="0"/>
    </xf>
    <xf numFmtId="0" fontId="36" fillId="0" borderId="0" xfId="3" applyFont="1" applyAlignment="1" applyProtection="1">
      <alignment vertical="center"/>
      <protection locked="0"/>
    </xf>
    <xf numFmtId="0" fontId="22" fillId="12" borderId="0" xfId="2" applyFont="1" applyFill="1" applyAlignment="1">
      <alignment vertical="center"/>
    </xf>
    <xf numFmtId="0" fontId="22" fillId="13" borderId="0" xfId="2" applyFont="1" applyFill="1" applyAlignment="1">
      <alignment vertical="center"/>
    </xf>
    <xf numFmtId="0" fontId="34" fillId="0" borderId="0" xfId="11" applyFont="1" applyAlignment="1">
      <alignment vertical="center" wrapText="1"/>
    </xf>
    <xf numFmtId="0" fontId="25" fillId="0" borderId="0" xfId="2" applyFont="1" applyAlignment="1">
      <alignment horizontal="center" vertical="center" wrapText="1"/>
    </xf>
    <xf numFmtId="0" fontId="24" fillId="0" borderId="0" xfId="2" applyFont="1" applyAlignment="1">
      <alignment horizontal="right" vertical="center"/>
    </xf>
    <xf numFmtId="0" fontId="26" fillId="0" borderId="0" xfId="2" applyFont="1" applyAlignment="1">
      <alignment vertical="center"/>
    </xf>
    <xf numFmtId="9" fontId="22" fillId="0" borderId="0" xfId="2" applyNumberFormat="1" applyFont="1" applyAlignment="1">
      <alignment horizontal="center" vertical="center"/>
    </xf>
    <xf numFmtId="0" fontId="22" fillId="0" borderId="0" xfId="2" applyFont="1" applyAlignment="1">
      <alignment horizontal="center" vertical="center"/>
    </xf>
    <xf numFmtId="0" fontId="24" fillId="15" borderId="1" xfId="2" applyFont="1" applyFill="1" applyBorder="1" applyAlignment="1" applyProtection="1">
      <alignment horizontal="left" vertical="center" wrapText="1"/>
      <protection locked="0"/>
    </xf>
    <xf numFmtId="0" fontId="24" fillId="15" borderId="1" xfId="2" applyFont="1" applyFill="1" applyBorder="1" applyAlignment="1" applyProtection="1">
      <alignment horizontal="left" vertical="center"/>
      <protection locked="0"/>
    </xf>
    <xf numFmtId="0" fontId="24" fillId="0" borderId="0" xfId="2" applyFont="1" applyAlignment="1" applyProtection="1">
      <alignment vertical="center"/>
      <protection locked="0"/>
    </xf>
    <xf numFmtId="0" fontId="24" fillId="0" borderId="0" xfId="2" applyFont="1" applyAlignment="1" applyProtection="1">
      <alignment horizontal="right" vertical="center"/>
      <protection locked="0"/>
    </xf>
    <xf numFmtId="0" fontId="29" fillId="0" borderId="0" xfId="2" applyFont="1" applyAlignment="1" applyProtection="1">
      <alignment vertical="center"/>
      <protection locked="0"/>
    </xf>
    <xf numFmtId="0" fontId="2" fillId="0" borderId="0" xfId="3" applyFont="1" applyAlignment="1">
      <alignment horizontal="center" vertical="center" wrapText="1"/>
    </xf>
    <xf numFmtId="0" fontId="5" fillId="17" borderId="3" xfId="3" applyFont="1" applyFill="1" applyBorder="1" applyAlignment="1">
      <alignment vertical="center"/>
    </xf>
    <xf numFmtId="0" fontId="5" fillId="17" borderId="2" xfId="3" applyFont="1" applyFill="1" applyBorder="1" applyAlignment="1">
      <alignment vertical="center"/>
    </xf>
    <xf numFmtId="0" fontId="5" fillId="17" borderId="4" xfId="3" applyFont="1" applyFill="1" applyBorder="1" applyAlignment="1">
      <alignment vertical="center"/>
    </xf>
    <xf numFmtId="0" fontId="3" fillId="0" borderId="0" xfId="3" applyFont="1"/>
    <xf numFmtId="0" fontId="9" fillId="0" borderId="0" xfId="3"/>
    <xf numFmtId="0" fontId="7" fillId="0" borderId="0" xfId="3" quotePrefix="1" applyFont="1" applyAlignment="1">
      <alignment horizontal="left" vertical="center" wrapText="1"/>
    </xf>
    <xf numFmtId="0" fontId="7" fillId="0" borderId="12" xfId="3" quotePrefix="1" applyFont="1" applyBorder="1" applyAlignment="1">
      <alignment horizontal="left" vertical="center" wrapText="1"/>
    </xf>
    <xf numFmtId="0" fontId="5" fillId="9" borderId="60" xfId="3" applyFont="1" applyFill="1" applyBorder="1" applyAlignment="1">
      <alignment horizontal="center" vertical="center" wrapText="1"/>
    </xf>
    <xf numFmtId="0" fontId="7" fillId="0" borderId="1" xfId="3" applyFont="1" applyBorder="1" applyAlignment="1">
      <alignment vertical="center" wrapText="1"/>
    </xf>
    <xf numFmtId="0" fontId="7" fillId="0" borderId="9" xfId="3" applyFont="1" applyBorder="1" applyAlignment="1">
      <alignment vertical="center" wrapText="1"/>
    </xf>
    <xf numFmtId="0" fontId="7" fillId="0" borderId="10" xfId="3" applyFont="1" applyBorder="1" applyAlignment="1">
      <alignment vertical="center" wrapText="1"/>
    </xf>
    <xf numFmtId="0" fontId="7" fillId="0" borderId="32" xfId="3" applyFont="1" applyBorder="1" applyAlignment="1">
      <alignment horizontal="center" vertical="center" wrapText="1"/>
    </xf>
    <xf numFmtId="0" fontId="7" fillId="0" borderId="0" xfId="3" applyFont="1" applyAlignment="1">
      <alignment horizontal="center" vertical="center" wrapText="1"/>
    </xf>
    <xf numFmtId="0" fontId="7" fillId="2" borderId="0" xfId="3" applyFont="1" applyFill="1" applyAlignment="1">
      <alignment horizontal="center" vertical="center" wrapText="1"/>
    </xf>
    <xf numFmtId="0" fontId="8" fillId="2" borderId="0" xfId="3" applyFont="1" applyFill="1" applyAlignment="1">
      <alignment horizontal="left" vertical="center" wrapText="1"/>
    </xf>
    <xf numFmtId="0" fontId="7" fillId="2" borderId="5" xfId="3" applyFont="1" applyFill="1" applyBorder="1" applyAlignment="1">
      <alignment vertical="center" wrapText="1"/>
    </xf>
    <xf numFmtId="0" fontId="7" fillId="2" borderId="5" xfId="3" applyFont="1" applyFill="1" applyBorder="1" applyAlignment="1">
      <alignment horizontal="center" vertical="center" wrapText="1"/>
    </xf>
    <xf numFmtId="0" fontId="8" fillId="2" borderId="5" xfId="3" applyFont="1" applyFill="1" applyBorder="1" applyAlignment="1">
      <alignment horizontal="left" vertical="center" wrapText="1"/>
    </xf>
    <xf numFmtId="0" fontId="7" fillId="0" borderId="12" xfId="3" applyFont="1" applyBorder="1" applyAlignment="1">
      <alignment horizontal="center" vertical="center" wrapText="1"/>
    </xf>
    <xf numFmtId="0" fontId="5" fillId="9" borderId="35" xfId="3" applyFont="1" applyFill="1" applyBorder="1" applyAlignment="1">
      <alignment horizontal="center" vertical="center" wrapText="1"/>
    </xf>
    <xf numFmtId="0" fontId="5" fillId="9" borderId="13" xfId="3" applyFont="1" applyFill="1" applyBorder="1" applyAlignment="1">
      <alignment horizontal="center" vertical="center" wrapText="1"/>
    </xf>
    <xf numFmtId="0" fontId="7" fillId="2" borderId="34" xfId="3" applyFont="1" applyFill="1" applyBorder="1" applyAlignment="1">
      <alignment horizontal="center" vertical="center" wrapText="1"/>
    </xf>
    <xf numFmtId="0" fontId="7" fillId="2" borderId="13" xfId="3" applyFont="1" applyFill="1" applyBorder="1" applyAlignment="1">
      <alignment horizontal="center" vertical="center" wrapText="1"/>
    </xf>
    <xf numFmtId="0" fontId="8" fillId="2" borderId="30" xfId="3" applyFont="1" applyFill="1" applyBorder="1" applyAlignment="1">
      <alignment horizontal="left" vertical="center" wrapText="1"/>
    </xf>
    <xf numFmtId="0" fontId="7" fillId="2" borderId="31" xfId="3" applyFont="1" applyFill="1" applyBorder="1" applyAlignment="1">
      <alignment vertical="center" wrapText="1"/>
    </xf>
    <xf numFmtId="0" fontId="7" fillId="2" borderId="38" xfId="3" applyFont="1" applyFill="1" applyBorder="1" applyAlignment="1">
      <alignment horizontal="center" vertical="center" wrapText="1"/>
    </xf>
    <xf numFmtId="0" fontId="7" fillId="2" borderId="40" xfId="3" applyFont="1" applyFill="1" applyBorder="1" applyAlignment="1">
      <alignment horizontal="center" vertical="center" wrapText="1"/>
    </xf>
    <xf numFmtId="0" fontId="8" fillId="2" borderId="31" xfId="3" applyFont="1" applyFill="1" applyBorder="1" applyAlignment="1">
      <alignment horizontal="left" vertical="center" wrapText="1"/>
    </xf>
    <xf numFmtId="0" fontId="7" fillId="2" borderId="29" xfId="3" applyFont="1" applyFill="1" applyBorder="1" applyAlignment="1">
      <alignment horizontal="center" vertical="center" wrapText="1"/>
    </xf>
    <xf numFmtId="0" fontId="7" fillId="2" borderId="31" xfId="3" applyFont="1" applyFill="1" applyBorder="1" applyAlignment="1">
      <alignment horizontal="center" vertical="center" wrapText="1"/>
    </xf>
    <xf numFmtId="0" fontId="7" fillId="2" borderId="39" xfId="3" applyFont="1" applyFill="1" applyBorder="1" applyAlignment="1">
      <alignment horizontal="center" vertical="center" wrapText="1"/>
    </xf>
    <xf numFmtId="0" fontId="7" fillId="0" borderId="6" xfId="3" quotePrefix="1" applyFont="1" applyBorder="1" applyAlignment="1">
      <alignment vertical="center" wrapText="1"/>
    </xf>
    <xf numFmtId="0" fontId="7" fillId="0" borderId="5" xfId="3" quotePrefix="1" applyFont="1" applyBorder="1" applyAlignment="1">
      <alignment vertical="center" wrapText="1"/>
    </xf>
    <xf numFmtId="0" fontId="7" fillId="0" borderId="5" xfId="3" quotePrefix="1" applyFont="1" applyBorder="1" applyAlignment="1">
      <alignment horizontal="left" vertical="center" wrapText="1"/>
    </xf>
    <xf numFmtId="0" fontId="7" fillId="0" borderId="7" xfId="3" quotePrefix="1" applyFont="1" applyBorder="1" applyAlignment="1">
      <alignment horizontal="left" vertical="center" wrapText="1"/>
    </xf>
    <xf numFmtId="0" fontId="7" fillId="0" borderId="11" xfId="3" quotePrefix="1" applyFont="1" applyBorder="1" applyAlignment="1">
      <alignment horizontal="left" vertical="center" wrapText="1"/>
    </xf>
    <xf numFmtId="0" fontId="7" fillId="0" borderId="13" xfId="3" quotePrefix="1" applyFont="1" applyBorder="1" applyAlignment="1">
      <alignment horizontal="center" vertical="center" wrapText="1"/>
    </xf>
    <xf numFmtId="0" fontId="7" fillId="0" borderId="8" xfId="3" applyFont="1" applyBorder="1" applyAlignment="1">
      <alignment vertical="center" wrapText="1"/>
    </xf>
    <xf numFmtId="0" fontId="7" fillId="0" borderId="9" xfId="3" applyFont="1" applyBorder="1" applyAlignment="1">
      <alignment horizontal="left" vertical="center" wrapText="1"/>
    </xf>
    <xf numFmtId="0" fontId="7" fillId="0" borderId="0" xfId="3" applyFont="1" applyAlignment="1">
      <alignment vertical="center" wrapText="1"/>
    </xf>
    <xf numFmtId="0" fontId="5" fillId="17" borderId="6" xfId="3" applyFont="1" applyFill="1" applyBorder="1" applyAlignment="1">
      <alignment vertical="center"/>
    </xf>
    <xf numFmtId="0" fontId="5" fillId="17" borderId="5" xfId="3" applyFont="1" applyFill="1" applyBorder="1" applyAlignment="1">
      <alignment vertical="center"/>
    </xf>
    <xf numFmtId="0" fontId="5" fillId="17" borderId="7" xfId="3" applyFont="1" applyFill="1" applyBorder="1" applyAlignment="1">
      <alignment vertical="center"/>
    </xf>
    <xf numFmtId="0" fontId="5" fillId="17" borderId="8" xfId="3" applyFont="1" applyFill="1" applyBorder="1" applyAlignment="1">
      <alignment vertical="center"/>
    </xf>
    <xf numFmtId="0" fontId="5" fillId="17" borderId="9" xfId="3" applyFont="1" applyFill="1" applyBorder="1" applyAlignment="1">
      <alignment vertical="center"/>
    </xf>
    <xf numFmtId="0" fontId="5" fillId="17" borderId="10" xfId="3" applyFont="1" applyFill="1" applyBorder="1" applyAlignment="1">
      <alignment vertical="center"/>
    </xf>
    <xf numFmtId="0" fontId="7" fillId="0" borderId="53" xfId="3" quotePrefix="1" applyFont="1" applyBorder="1" applyAlignment="1">
      <alignment horizontal="center" vertical="center" wrapText="1"/>
    </xf>
    <xf numFmtId="0" fontId="7" fillId="0" borderId="28" xfId="3" quotePrefix="1" applyFont="1" applyBorder="1" applyAlignment="1">
      <alignment horizontal="center" vertical="center" wrapText="1"/>
    </xf>
    <xf numFmtId="0" fontId="7" fillId="0" borderId="9" xfId="3" quotePrefix="1" applyFont="1" applyBorder="1" applyAlignment="1">
      <alignment horizontal="center" vertical="center" wrapText="1"/>
    </xf>
    <xf numFmtId="0" fontId="7" fillId="0" borderId="37" xfId="3" quotePrefix="1" applyFont="1" applyBorder="1" applyAlignment="1">
      <alignment horizontal="center" vertical="center" wrapText="1"/>
    </xf>
    <xf numFmtId="0" fontId="9" fillId="0" borderId="0" xfId="3" applyAlignment="1">
      <alignment horizontal="center"/>
    </xf>
    <xf numFmtId="0" fontId="17" fillId="0" borderId="0" xfId="1" applyFill="1" applyBorder="1" applyAlignment="1" applyProtection="1">
      <alignment vertical="center"/>
    </xf>
    <xf numFmtId="0" fontId="38" fillId="0" borderId="0" xfId="2" applyFont="1" applyAlignment="1" applyProtection="1">
      <alignment vertical="center"/>
      <protection locked="0"/>
    </xf>
    <xf numFmtId="0" fontId="39" fillId="0" borderId="0" xfId="12" applyFont="1" applyAlignment="1">
      <alignment vertical="top" wrapText="1"/>
    </xf>
    <xf numFmtId="0" fontId="40" fillId="0" borderId="0" xfId="12" applyFont="1" applyAlignment="1">
      <alignment vertical="top"/>
    </xf>
    <xf numFmtId="0" fontId="40" fillId="0" borderId="0" xfId="12" applyFont="1"/>
    <xf numFmtId="0" fontId="42" fillId="0" borderId="0" xfId="12" applyFont="1" applyAlignment="1">
      <alignment horizontal="center" vertical="center"/>
    </xf>
    <xf numFmtId="0" fontId="39" fillId="0" borderId="0" xfId="12" applyFont="1" applyAlignment="1" applyProtection="1">
      <alignment horizontal="center" vertical="top" wrapText="1"/>
      <protection locked="0"/>
    </xf>
    <xf numFmtId="9" fontId="39" fillId="0" borderId="0" xfId="14" applyFont="1" applyFill="1" applyBorder="1" applyAlignment="1">
      <alignment horizontal="center" vertical="top"/>
    </xf>
    <xf numFmtId="0" fontId="40" fillId="12" borderId="1" xfId="12" applyFont="1" applyFill="1" applyBorder="1" applyAlignment="1">
      <alignment horizontal="center" vertical="center"/>
    </xf>
    <xf numFmtId="0" fontId="39" fillId="12" borderId="60" xfId="12" applyFont="1" applyFill="1" applyBorder="1" applyAlignment="1">
      <alignment vertical="top" wrapText="1"/>
    </xf>
    <xf numFmtId="14" fontId="39" fillId="12" borderId="60" xfId="14" applyNumberFormat="1" applyFont="1" applyFill="1" applyBorder="1" applyAlignment="1">
      <alignment horizontal="center" vertical="center"/>
    </xf>
    <xf numFmtId="9" fontId="39" fillId="12" borderId="60" xfId="14" applyFont="1" applyFill="1" applyBorder="1" applyAlignment="1">
      <alignment horizontal="center" vertical="center"/>
    </xf>
    <xf numFmtId="0" fontId="39" fillId="12" borderId="1" xfId="12" applyFont="1" applyFill="1" applyBorder="1" applyAlignment="1">
      <alignment vertical="top" wrapText="1"/>
    </xf>
    <xf numFmtId="9" fontId="39" fillId="12" borderId="1" xfId="14" applyFont="1" applyFill="1" applyBorder="1" applyAlignment="1">
      <alignment horizontal="center" vertical="center"/>
    </xf>
    <xf numFmtId="0" fontId="39" fillId="0" borderId="0" xfId="12" applyFont="1" applyAlignment="1">
      <alignment horizontal="left" vertical="top" wrapText="1"/>
    </xf>
    <xf numFmtId="0" fontId="45" fillId="13" borderId="64" xfId="12" applyFont="1" applyFill="1" applyBorder="1" applyAlignment="1">
      <alignment horizontal="center" vertical="center"/>
    </xf>
    <xf numFmtId="0" fontId="45" fillId="13" borderId="65" xfId="12" applyFont="1" applyFill="1" applyBorder="1" applyAlignment="1">
      <alignment horizontal="center" vertical="center"/>
    </xf>
    <xf numFmtId="0" fontId="0" fillId="19" borderId="0" xfId="0" applyFill="1"/>
    <xf numFmtId="0" fontId="45" fillId="13" borderId="1" xfId="12" applyFont="1" applyFill="1" applyBorder="1" applyAlignment="1">
      <alignment horizontal="center" vertical="center" wrapText="1"/>
    </xf>
    <xf numFmtId="9" fontId="45" fillId="13" borderId="1" xfId="14" applyFont="1" applyFill="1" applyBorder="1" applyAlignment="1">
      <alignment horizontal="center" vertical="center" wrapText="1"/>
    </xf>
    <xf numFmtId="9" fontId="45" fillId="13" borderId="1" xfId="14" applyFont="1" applyFill="1" applyBorder="1" applyAlignment="1">
      <alignment horizontal="center" vertical="center"/>
    </xf>
    <xf numFmtId="9" fontId="41" fillId="13" borderId="1" xfId="14" applyFont="1" applyFill="1" applyBorder="1" applyAlignment="1">
      <alignment horizontal="center" vertical="center" wrapText="1"/>
    </xf>
    <xf numFmtId="0" fontId="5" fillId="9" borderId="3" xfId="3" applyFont="1" applyFill="1" applyBorder="1" applyAlignment="1">
      <alignment horizontal="center" vertical="center"/>
    </xf>
    <xf numFmtId="0" fontId="5" fillId="9" borderId="2" xfId="3" applyFont="1" applyFill="1" applyBorder="1" applyAlignment="1">
      <alignment horizontal="center" vertical="center"/>
    </xf>
    <xf numFmtId="0" fontId="5" fillId="9" borderId="4" xfId="3" applyFont="1" applyFill="1" applyBorder="1" applyAlignment="1">
      <alignment horizontal="center" vertical="center"/>
    </xf>
    <xf numFmtId="0" fontId="15" fillId="11" borderId="3" xfId="3" applyFont="1" applyFill="1" applyBorder="1" applyAlignment="1">
      <alignment horizontal="left" vertical="center" wrapText="1"/>
    </xf>
    <xf numFmtId="0" fontId="15" fillId="11" borderId="4" xfId="3" applyFont="1" applyFill="1" applyBorder="1" applyAlignment="1">
      <alignment horizontal="left" vertical="center" wrapText="1"/>
    </xf>
    <xf numFmtId="0" fontId="7" fillId="0" borderId="3" xfId="3" quotePrefix="1" applyFont="1" applyBorder="1" applyAlignment="1">
      <alignment horizontal="center" vertical="center" wrapText="1"/>
    </xf>
    <xf numFmtId="0" fontId="7" fillId="0" borderId="2" xfId="3" quotePrefix="1" applyFont="1" applyBorder="1" applyAlignment="1">
      <alignment horizontal="center" vertical="center" wrapText="1"/>
    </xf>
    <xf numFmtId="0" fontId="7" fillId="0" borderId="4" xfId="3" quotePrefix="1" applyFont="1" applyBorder="1" applyAlignment="1">
      <alignment horizontal="center" vertical="center" wrapText="1"/>
    </xf>
    <xf numFmtId="0" fontId="17" fillId="0" borderId="3" xfId="1" quotePrefix="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4" fillId="0" borderId="8" xfId="3" applyFont="1" applyBorder="1" applyAlignment="1">
      <alignment horizontal="center" vertical="center" wrapText="1"/>
    </xf>
    <xf numFmtId="0" fontId="4" fillId="0" borderId="10" xfId="3" applyFont="1" applyBorder="1" applyAlignment="1">
      <alignment horizontal="center" vertical="center" wrapText="1"/>
    </xf>
    <xf numFmtId="0" fontId="5" fillId="9" borderId="3" xfId="3" applyFont="1" applyFill="1" applyBorder="1" applyAlignment="1">
      <alignment horizontal="center" vertical="center" wrapText="1" readingOrder="1"/>
    </xf>
    <xf numFmtId="0" fontId="5" fillId="9" borderId="2" xfId="3" applyFont="1" applyFill="1" applyBorder="1" applyAlignment="1">
      <alignment horizontal="center" vertical="center" wrapText="1" readingOrder="1"/>
    </xf>
    <xf numFmtId="0" fontId="5" fillId="9" borderId="4" xfId="3" applyFont="1" applyFill="1" applyBorder="1" applyAlignment="1">
      <alignment horizontal="center" vertical="center" wrapText="1" readingOrder="1"/>
    </xf>
    <xf numFmtId="0" fontId="8" fillId="2" borderId="6" xfId="3" applyFont="1" applyFill="1" applyBorder="1" applyAlignment="1">
      <alignment horizontal="center" vertical="center" wrapText="1" readingOrder="1"/>
    </xf>
    <xf numFmtId="0" fontId="8" fillId="2" borderId="5" xfId="3" applyFont="1" applyFill="1" applyBorder="1" applyAlignment="1">
      <alignment horizontal="center" vertical="center" wrapText="1" readingOrder="1"/>
    </xf>
    <xf numFmtId="0" fontId="8" fillId="2" borderId="7" xfId="3" applyFont="1" applyFill="1" applyBorder="1" applyAlignment="1">
      <alignment horizontal="center" vertical="center" wrapText="1" readingOrder="1"/>
    </xf>
    <xf numFmtId="0" fontId="8" fillId="2" borderId="8" xfId="3" applyFont="1" applyFill="1" applyBorder="1" applyAlignment="1">
      <alignment horizontal="center" vertical="center" wrapText="1" readingOrder="1"/>
    </xf>
    <xf numFmtId="0" fontId="8" fillId="2" borderId="9" xfId="3" applyFont="1" applyFill="1" applyBorder="1" applyAlignment="1">
      <alignment horizontal="center" vertical="center" wrapText="1" readingOrder="1"/>
    </xf>
    <xf numFmtId="0" fontId="8" fillId="2" borderId="10" xfId="3" applyFont="1" applyFill="1" applyBorder="1" applyAlignment="1">
      <alignment horizontal="center" vertical="center" wrapText="1" readingOrder="1"/>
    </xf>
    <xf numFmtId="0" fontId="16" fillId="10" borderId="3" xfId="3" applyFont="1" applyFill="1" applyBorder="1" applyAlignment="1">
      <alignment horizontal="center" vertical="center" wrapText="1" readingOrder="1"/>
    </xf>
    <xf numFmtId="0" fontId="16" fillId="10" borderId="2" xfId="3" applyFont="1" applyFill="1" applyBorder="1" applyAlignment="1">
      <alignment horizontal="center" vertical="center" wrapText="1" readingOrder="1"/>
    </xf>
    <xf numFmtId="0" fontId="16" fillId="10" borderId="4" xfId="3" applyFont="1" applyFill="1" applyBorder="1" applyAlignment="1">
      <alignment horizontal="center" vertical="center" wrapText="1" readingOrder="1"/>
    </xf>
    <xf numFmtId="0" fontId="6" fillId="0" borderId="3" xfId="3" applyFont="1" applyBorder="1" applyAlignment="1">
      <alignment horizontal="center" vertical="center" wrapText="1"/>
    </xf>
    <xf numFmtId="0" fontId="6" fillId="0" borderId="4" xfId="3" applyFont="1" applyBorder="1" applyAlignment="1">
      <alignment horizontal="center" vertical="center" wrapText="1"/>
    </xf>
    <xf numFmtId="0" fontId="6" fillId="0" borderId="2" xfId="3" applyFont="1" applyBorder="1" applyAlignment="1">
      <alignment horizontal="center" vertical="center" wrapText="1"/>
    </xf>
    <xf numFmtId="0" fontId="5" fillId="9" borderId="1" xfId="3" applyFont="1" applyFill="1" applyBorder="1" applyAlignment="1">
      <alignment horizontal="left" vertical="center" wrapText="1"/>
    </xf>
    <xf numFmtId="0" fontId="7" fillId="0" borderId="1" xfId="3" quotePrefix="1" applyFont="1" applyBorder="1" applyAlignment="1">
      <alignment horizontal="center" vertical="center" wrapText="1"/>
    </xf>
    <xf numFmtId="0" fontId="7" fillId="0" borderId="0" xfId="3" quotePrefix="1" applyFont="1" applyAlignment="1">
      <alignment horizontal="justify" vertical="center" wrapText="1"/>
    </xf>
    <xf numFmtId="0" fontId="7" fillId="0" borderId="12" xfId="3" quotePrefix="1" applyFont="1" applyBorder="1" applyAlignment="1">
      <alignment horizontal="justify" vertical="center" wrapText="1"/>
    </xf>
    <xf numFmtId="0" fontId="7" fillId="0" borderId="11" xfId="3" quotePrefix="1" applyFont="1" applyBorder="1" applyAlignment="1">
      <alignment horizontal="justify" vertical="center" wrapText="1"/>
    </xf>
    <xf numFmtId="0" fontId="7" fillId="0" borderId="3" xfId="3" quotePrefix="1" applyFont="1" applyBorder="1" applyAlignment="1">
      <alignment horizontal="justify" vertical="center" wrapText="1"/>
    </xf>
    <xf numFmtId="0" fontId="7" fillId="0" borderId="2" xfId="3" quotePrefix="1" applyFont="1" applyBorder="1" applyAlignment="1">
      <alignment horizontal="justify" vertical="center" wrapText="1"/>
    </xf>
    <xf numFmtId="0" fontId="7" fillId="0" borderId="4" xfId="3" quotePrefix="1" applyFont="1" applyBorder="1" applyAlignment="1">
      <alignment horizontal="justify" vertical="center" wrapText="1"/>
    </xf>
    <xf numFmtId="0" fontId="15" fillId="11" borderId="6" xfId="3" applyFont="1" applyFill="1" applyBorder="1" applyAlignment="1">
      <alignment horizontal="center" vertical="center" wrapText="1"/>
    </xf>
    <xf numFmtId="0" fontId="15" fillId="11" borderId="7" xfId="3" applyFont="1" applyFill="1" applyBorder="1" applyAlignment="1">
      <alignment horizontal="center" vertical="center" wrapText="1"/>
    </xf>
    <xf numFmtId="0" fontId="15" fillId="11" borderId="11" xfId="3" applyFont="1" applyFill="1" applyBorder="1" applyAlignment="1">
      <alignment horizontal="center" vertical="center" wrapText="1"/>
    </xf>
    <xf numFmtId="0" fontId="15" fillId="11" borderId="12" xfId="3" applyFont="1" applyFill="1" applyBorder="1" applyAlignment="1">
      <alignment horizontal="center" vertical="center" wrapText="1"/>
    </xf>
    <xf numFmtId="0" fontId="15" fillId="11" borderId="8" xfId="3" applyFont="1" applyFill="1" applyBorder="1" applyAlignment="1">
      <alignment horizontal="center" vertical="center" wrapText="1"/>
    </xf>
    <xf numFmtId="0" fontId="15" fillId="11" borderId="10" xfId="3" applyFont="1" applyFill="1" applyBorder="1" applyAlignment="1">
      <alignment horizontal="center" vertical="center" wrapText="1"/>
    </xf>
    <xf numFmtId="0" fontId="7" fillId="0" borderId="6" xfId="3" quotePrefix="1" applyFont="1" applyBorder="1" applyAlignment="1">
      <alignment horizontal="justify" vertical="center" wrapText="1"/>
    </xf>
    <xf numFmtId="0" fontId="7" fillId="0" borderId="5" xfId="3" quotePrefix="1" applyFont="1" applyBorder="1" applyAlignment="1">
      <alignment horizontal="justify" vertical="center" wrapText="1"/>
    </xf>
    <xf numFmtId="0" fontId="7" fillId="0" borderId="7" xfId="3" quotePrefix="1" applyFont="1" applyBorder="1" applyAlignment="1">
      <alignment horizontal="justify" vertical="center" wrapText="1"/>
    </xf>
    <xf numFmtId="0" fontId="7" fillId="0" borderId="11" xfId="3" quotePrefix="1" applyFont="1" applyBorder="1" applyAlignment="1">
      <alignment horizontal="left" vertical="center" wrapText="1"/>
    </xf>
    <xf numFmtId="0" fontId="7" fillId="0" borderId="0" xfId="3" quotePrefix="1" applyFont="1" applyAlignment="1">
      <alignment horizontal="left" vertical="center" wrapText="1"/>
    </xf>
    <xf numFmtId="0" fontId="7" fillId="0" borderId="12" xfId="3" quotePrefix="1" applyFont="1" applyBorder="1" applyAlignment="1">
      <alignment horizontal="left" vertical="center" wrapText="1"/>
    </xf>
    <xf numFmtId="0" fontId="15" fillId="11" borderId="2" xfId="3" applyFont="1" applyFill="1" applyBorder="1" applyAlignment="1">
      <alignment horizontal="left" vertical="center" wrapText="1"/>
    </xf>
    <xf numFmtId="0" fontId="7" fillId="0" borderId="75" xfId="3" quotePrefix="1" applyFont="1" applyBorder="1" applyAlignment="1">
      <alignment horizontal="center" vertical="center" wrapText="1"/>
    </xf>
    <xf numFmtId="0" fontId="5" fillId="9" borderId="75" xfId="3" applyFont="1" applyFill="1" applyBorder="1" applyAlignment="1">
      <alignment horizontal="center" vertical="center" wrapText="1"/>
    </xf>
    <xf numFmtId="0" fontId="7" fillId="2" borderId="75" xfId="3" quotePrefix="1" applyFont="1" applyFill="1" applyBorder="1" applyAlignment="1">
      <alignment horizontal="center" vertical="center" wrapText="1"/>
    </xf>
    <xf numFmtId="0" fontId="5" fillId="9" borderId="1" xfId="3" applyFont="1" applyFill="1" applyBorder="1" applyAlignment="1">
      <alignment horizontal="center" vertical="center" wrapText="1"/>
    </xf>
    <xf numFmtId="0" fontId="7" fillId="0" borderId="8" xfId="3" quotePrefix="1" applyFont="1" applyBorder="1" applyAlignment="1">
      <alignment horizontal="center" vertical="center" wrapText="1"/>
    </xf>
    <xf numFmtId="0" fontId="7" fillId="0" borderId="9" xfId="3" quotePrefix="1" applyFont="1" applyBorder="1" applyAlignment="1">
      <alignment horizontal="center" vertical="center" wrapText="1"/>
    </xf>
    <xf numFmtId="0" fontId="7" fillId="0" borderId="10" xfId="3" quotePrefix="1" applyFont="1" applyBorder="1" applyAlignment="1">
      <alignment horizontal="center" vertical="center" wrapText="1"/>
    </xf>
    <xf numFmtId="0" fontId="5" fillId="9" borderId="60" xfId="3" applyFont="1" applyFill="1" applyBorder="1" applyAlignment="1">
      <alignment vertical="center" wrapText="1"/>
    </xf>
    <xf numFmtId="0" fontId="15" fillId="11" borderId="6" xfId="3" applyFont="1" applyFill="1" applyBorder="1" applyAlignment="1">
      <alignment horizontal="left" vertical="center" wrapText="1"/>
    </xf>
    <xf numFmtId="0" fontId="15" fillId="11" borderId="7" xfId="3" applyFont="1" applyFill="1" applyBorder="1" applyAlignment="1">
      <alignment horizontal="left" vertical="center" wrapText="1"/>
    </xf>
    <xf numFmtId="0" fontId="15" fillId="11" borderId="11" xfId="3" applyFont="1" applyFill="1" applyBorder="1" applyAlignment="1">
      <alignment horizontal="left" vertical="center" wrapText="1"/>
    </xf>
    <xf numFmtId="0" fontId="15" fillId="11" borderId="12" xfId="3" applyFont="1" applyFill="1" applyBorder="1" applyAlignment="1">
      <alignment horizontal="left" vertical="center" wrapText="1"/>
    </xf>
    <xf numFmtId="0" fontId="7" fillId="0" borderId="6" xfId="3" applyFont="1" applyBorder="1" applyAlignment="1">
      <alignment horizontal="center" vertical="center" wrapText="1"/>
    </xf>
    <xf numFmtId="0" fontId="7" fillId="0" borderId="5" xfId="3" applyFont="1" applyBorder="1" applyAlignment="1">
      <alignment horizontal="center" vertical="center" wrapText="1"/>
    </xf>
    <xf numFmtId="0" fontId="7" fillId="0" borderId="8" xfId="3" applyFont="1" applyBorder="1" applyAlignment="1">
      <alignment horizontal="center" vertical="center" wrapText="1"/>
    </xf>
    <xf numFmtId="0" fontId="7" fillId="0" borderId="9" xfId="3" applyFont="1" applyBorder="1" applyAlignment="1">
      <alignment horizontal="center" vertical="center" wrapText="1"/>
    </xf>
    <xf numFmtId="0" fontId="5" fillId="9" borderId="11" xfId="3" applyFont="1" applyFill="1" applyBorder="1" applyAlignment="1">
      <alignment horizontal="left" vertical="center" wrapText="1"/>
    </xf>
    <xf numFmtId="0" fontId="5" fillId="9" borderId="12" xfId="3" applyFont="1" applyFill="1" applyBorder="1" applyAlignment="1">
      <alignment horizontal="left" vertical="center" wrapText="1"/>
    </xf>
    <xf numFmtId="0" fontId="5" fillId="9" borderId="8" xfId="3" applyFont="1" applyFill="1" applyBorder="1" applyAlignment="1">
      <alignment horizontal="left" vertical="center" wrapText="1"/>
    </xf>
    <xf numFmtId="0" fontId="5" fillId="9" borderId="10" xfId="3" applyFont="1" applyFill="1" applyBorder="1" applyAlignment="1">
      <alignment horizontal="left" vertical="center" wrapText="1"/>
    </xf>
    <xf numFmtId="0" fontId="5" fillId="9" borderId="8" xfId="3" applyFont="1" applyFill="1" applyBorder="1" applyAlignment="1">
      <alignment horizontal="center" vertical="center" wrapText="1"/>
    </xf>
    <xf numFmtId="0" fontId="5" fillId="9" borderId="10" xfId="3" applyFont="1" applyFill="1" applyBorder="1" applyAlignment="1">
      <alignment horizontal="center"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15" fillId="11" borderId="8" xfId="3" applyFont="1" applyFill="1" applyBorder="1" applyAlignment="1">
      <alignment horizontal="left" vertical="center" wrapText="1"/>
    </xf>
    <xf numFmtId="0" fontId="15" fillId="11" borderId="10" xfId="3" applyFont="1" applyFill="1" applyBorder="1" applyAlignment="1">
      <alignment horizontal="left" vertical="center" wrapText="1"/>
    </xf>
    <xf numFmtId="0" fontId="7" fillId="0" borderId="6" xfId="3" quotePrefix="1" applyFont="1" applyBorder="1" applyAlignment="1">
      <alignment horizontal="justify" vertical="top" wrapText="1"/>
    </xf>
    <xf numFmtId="0" fontId="7" fillId="0" borderId="5" xfId="3" quotePrefix="1" applyFont="1" applyBorder="1" applyAlignment="1">
      <alignment horizontal="justify" vertical="top" wrapText="1"/>
    </xf>
    <xf numFmtId="0" fontId="7" fillId="0" borderId="7" xfId="3" quotePrefix="1" applyFont="1" applyBorder="1" applyAlignment="1">
      <alignment horizontal="justify" vertical="top" wrapText="1"/>
    </xf>
    <xf numFmtId="0" fontId="5" fillId="0" borderId="11" xfId="3" quotePrefix="1" applyFont="1" applyBorder="1" applyAlignment="1">
      <alignment horizontal="left" vertical="top" wrapText="1"/>
    </xf>
    <xf numFmtId="0" fontId="5" fillId="0" borderId="0" xfId="3" quotePrefix="1" applyFont="1" applyAlignment="1">
      <alignment horizontal="left" vertical="top" wrapText="1"/>
    </xf>
    <xf numFmtId="0" fontId="5" fillId="0" borderId="12" xfId="3" quotePrefix="1" applyFont="1" applyBorder="1" applyAlignment="1">
      <alignment horizontal="left" vertical="top" wrapText="1"/>
    </xf>
    <xf numFmtId="0" fontId="5" fillId="0" borderId="8" xfId="3" quotePrefix="1" applyFont="1" applyBorder="1" applyAlignment="1">
      <alignment horizontal="left" vertical="top" wrapText="1"/>
    </xf>
    <xf numFmtId="0" fontId="5" fillId="0" borderId="9" xfId="3" quotePrefix="1" applyFont="1" applyBorder="1" applyAlignment="1">
      <alignment horizontal="left" vertical="top" wrapText="1"/>
    </xf>
    <xf numFmtId="0" fontId="5" fillId="0" borderId="10" xfId="3" quotePrefix="1" applyFont="1" applyBorder="1" applyAlignment="1">
      <alignment horizontal="left" vertical="top" wrapText="1"/>
    </xf>
    <xf numFmtId="0" fontId="7" fillId="0" borderId="6" xfId="3" quotePrefix="1" applyFont="1" applyBorder="1" applyAlignment="1">
      <alignment horizontal="center" vertical="center" wrapText="1"/>
    </xf>
    <xf numFmtId="0" fontId="7" fillId="0" borderId="7" xfId="3" applyFont="1" applyBorder="1" applyAlignment="1">
      <alignment horizontal="center" vertical="center" wrapText="1"/>
    </xf>
    <xf numFmtId="0" fontId="7" fillId="0" borderId="10" xfId="3" applyFont="1" applyBorder="1" applyAlignment="1">
      <alignment horizontal="center" vertical="center" wrapText="1"/>
    </xf>
    <xf numFmtId="0" fontId="5" fillId="9" borderId="3" xfId="3" applyFont="1" applyFill="1" applyBorder="1" applyAlignment="1">
      <alignment horizontal="center" vertical="center" wrapText="1"/>
    </xf>
    <xf numFmtId="0" fontId="5" fillId="9" borderId="2" xfId="3" applyFont="1" applyFill="1" applyBorder="1" applyAlignment="1">
      <alignment horizontal="center" vertical="center" wrapText="1"/>
    </xf>
    <xf numFmtId="0" fontId="5" fillId="9" borderId="4" xfId="3" applyFont="1" applyFill="1" applyBorder="1" applyAlignment="1">
      <alignment horizontal="center" vertical="center" wrapText="1"/>
    </xf>
    <xf numFmtId="0" fontId="7" fillId="0" borderId="2" xfId="3" applyFont="1" applyBorder="1" applyAlignment="1">
      <alignment horizontal="center" vertical="center" wrapText="1"/>
    </xf>
    <xf numFmtId="0" fontId="5" fillId="9" borderId="34" xfId="3" applyFont="1" applyFill="1" applyBorder="1" applyAlignment="1">
      <alignment horizontal="center" vertical="center" wrapText="1"/>
    </xf>
    <xf numFmtId="0" fontId="5" fillId="9" borderId="29" xfId="3" applyFont="1" applyFill="1" applyBorder="1" applyAlignment="1">
      <alignment horizontal="center" vertical="center" wrapText="1"/>
    </xf>
    <xf numFmtId="0" fontId="5" fillId="9" borderId="31" xfId="3" applyFont="1" applyFill="1" applyBorder="1" applyAlignment="1">
      <alignment horizontal="center" vertical="center" wrapText="1"/>
    </xf>
    <xf numFmtId="0" fontId="8" fillId="0" borderId="62" xfId="3" applyFont="1" applyBorder="1" applyAlignment="1">
      <alignment horizontal="center" vertical="center" wrapText="1"/>
    </xf>
    <xf numFmtId="0" fontId="8" fillId="0" borderId="63" xfId="3" applyFont="1" applyBorder="1" applyAlignment="1">
      <alignment horizontal="center" vertical="center" wrapText="1"/>
    </xf>
    <xf numFmtId="0" fontId="7" fillId="0" borderId="36" xfId="3" applyFont="1" applyBorder="1" applyAlignment="1">
      <alignment horizontal="center" vertical="center" wrapText="1"/>
    </xf>
    <xf numFmtId="0" fontId="7" fillId="0" borderId="28" xfId="3" applyFont="1" applyBorder="1" applyAlignment="1">
      <alignment horizontal="center" vertical="center" wrapText="1"/>
    </xf>
    <xf numFmtId="0" fontId="7" fillId="0" borderId="37" xfId="3" applyFont="1" applyBorder="1" applyAlignment="1">
      <alignment horizontal="center" vertical="center" wrapText="1"/>
    </xf>
    <xf numFmtId="0" fontId="9" fillId="0" borderId="12" xfId="3" applyBorder="1" applyAlignment="1">
      <alignment horizontal="center"/>
    </xf>
    <xf numFmtId="0" fontId="7" fillId="0" borderId="0" xfId="3" quotePrefix="1" applyFont="1" applyAlignment="1">
      <alignment horizontal="left" vertical="top" wrapText="1"/>
    </xf>
    <xf numFmtId="0" fontId="7" fillId="0" borderId="12" xfId="3" quotePrefix="1" applyFont="1" applyBorder="1" applyAlignment="1">
      <alignment horizontal="left" vertical="top" wrapText="1"/>
    </xf>
    <xf numFmtId="0" fontId="7" fillId="0" borderId="9" xfId="3" quotePrefix="1" applyFont="1" applyBorder="1" applyAlignment="1">
      <alignment horizontal="left" vertical="top" wrapText="1"/>
    </xf>
    <xf numFmtId="0" fontId="7" fillId="0" borderId="10" xfId="3" quotePrefix="1" applyFont="1" applyBorder="1" applyAlignment="1">
      <alignment horizontal="left" vertical="top" wrapText="1"/>
    </xf>
    <xf numFmtId="0" fontId="15" fillId="11" borderId="1" xfId="3" applyFont="1" applyFill="1" applyBorder="1" applyAlignment="1">
      <alignment horizontal="left" vertical="center" wrapText="1"/>
    </xf>
    <xf numFmtId="0" fontId="7" fillId="0" borderId="11" xfId="3" quotePrefix="1" applyFont="1" applyBorder="1" applyAlignment="1">
      <alignment horizontal="left" vertical="top" wrapText="1"/>
    </xf>
    <xf numFmtId="0" fontId="7" fillId="0" borderId="31" xfId="3" quotePrefix="1" applyFont="1" applyBorder="1" applyAlignment="1">
      <alignment horizontal="center" vertical="center" wrapText="1"/>
    </xf>
    <xf numFmtId="0" fontId="7" fillId="0" borderId="30" xfId="3" quotePrefix="1" applyFont="1" applyBorder="1" applyAlignment="1">
      <alignment horizontal="center" vertical="center" wrapText="1"/>
    </xf>
    <xf numFmtId="0" fontId="7" fillId="0" borderId="29" xfId="3" quotePrefix="1" applyFont="1" applyBorder="1" applyAlignment="1">
      <alignment horizontal="center" vertical="center" wrapText="1"/>
    </xf>
    <xf numFmtId="0" fontId="5" fillId="9" borderId="44" xfId="3" applyFont="1" applyFill="1" applyBorder="1" applyAlignment="1">
      <alignment horizontal="left" vertical="center" wrapText="1"/>
    </xf>
    <xf numFmtId="0" fontId="5" fillId="9" borderId="33" xfId="3" applyFont="1" applyFill="1" applyBorder="1" applyAlignment="1">
      <alignment horizontal="left" vertical="center" wrapText="1"/>
    </xf>
    <xf numFmtId="0" fontId="17" fillId="0" borderId="31" xfId="13" quotePrefix="1" applyFill="1" applyBorder="1" applyAlignment="1">
      <alignment horizontal="center" vertical="center" wrapText="1"/>
    </xf>
    <xf numFmtId="0" fontId="17" fillId="0" borderId="30" xfId="13" quotePrefix="1" applyBorder="1" applyAlignment="1">
      <alignment horizontal="center" vertical="center" wrapText="1"/>
    </xf>
    <xf numFmtId="0" fontId="17" fillId="0" borderId="39" xfId="13" quotePrefix="1" applyBorder="1" applyAlignment="1">
      <alignment horizontal="center" vertical="center" wrapText="1"/>
    </xf>
    <xf numFmtId="0" fontId="5" fillId="9" borderId="50" xfId="3" applyFont="1" applyFill="1" applyBorder="1" applyAlignment="1">
      <alignment horizontal="left" vertical="center" wrapText="1"/>
    </xf>
    <xf numFmtId="0" fontId="5" fillId="9" borderId="51" xfId="3" applyFont="1" applyFill="1" applyBorder="1" applyAlignment="1">
      <alignment horizontal="left" vertical="center" wrapText="1"/>
    </xf>
    <xf numFmtId="0" fontId="7" fillId="0" borderId="39" xfId="3" quotePrefix="1" applyFont="1" applyBorder="1" applyAlignment="1">
      <alignment horizontal="center" vertical="center" wrapText="1"/>
    </xf>
    <xf numFmtId="0" fontId="5" fillId="17" borderId="3" xfId="3" applyFont="1" applyFill="1" applyBorder="1" applyAlignment="1">
      <alignment horizontal="center" vertical="center"/>
    </xf>
    <xf numFmtId="0" fontId="5" fillId="17" borderId="2" xfId="3" applyFont="1" applyFill="1" applyBorder="1" applyAlignment="1">
      <alignment horizontal="center" vertical="center"/>
    </xf>
    <xf numFmtId="0" fontId="15" fillId="11" borderId="5" xfId="3" applyFont="1" applyFill="1" applyBorder="1" applyAlignment="1">
      <alignment horizontal="left" vertical="center" wrapText="1"/>
    </xf>
    <xf numFmtId="0" fontId="15" fillId="11" borderId="0" xfId="3" applyFont="1" applyFill="1" applyAlignment="1">
      <alignment horizontal="left" vertical="center" wrapText="1"/>
    </xf>
    <xf numFmtId="0" fontId="5" fillId="9" borderId="41" xfId="3" applyFont="1" applyFill="1" applyBorder="1" applyAlignment="1">
      <alignment horizontal="left" vertical="center" wrapText="1"/>
    </xf>
    <xf numFmtId="0" fontId="5" fillId="9" borderId="45" xfId="3" applyFont="1" applyFill="1" applyBorder="1" applyAlignment="1">
      <alignment horizontal="left" vertical="center" wrapText="1"/>
    </xf>
    <xf numFmtId="0" fontId="15" fillId="11" borderId="52" xfId="3" applyFont="1" applyFill="1" applyBorder="1" applyAlignment="1">
      <alignment horizontal="left" vertical="center" wrapText="1"/>
    </xf>
    <xf numFmtId="0" fontId="15" fillId="11" borderId="36" xfId="3" applyFont="1" applyFill="1" applyBorder="1" applyAlignment="1">
      <alignment horizontal="left" vertical="center" wrapText="1"/>
    </xf>
    <xf numFmtId="0" fontId="15" fillId="11" borderId="46" xfId="3" applyFont="1" applyFill="1" applyBorder="1" applyAlignment="1">
      <alignment horizontal="left" vertical="center" wrapText="1"/>
    </xf>
    <xf numFmtId="0" fontId="15" fillId="11" borderId="47" xfId="3" applyFont="1" applyFill="1" applyBorder="1" applyAlignment="1">
      <alignment horizontal="left" vertical="center" wrapText="1"/>
    </xf>
    <xf numFmtId="0" fontId="7" fillId="0" borderId="42" xfId="3" quotePrefix="1" applyFont="1" applyBorder="1" applyAlignment="1">
      <alignment horizontal="center" vertical="center" wrapText="1"/>
    </xf>
    <xf numFmtId="0" fontId="7" fillId="0" borderId="43" xfId="3" quotePrefix="1" applyFont="1" applyBorder="1" applyAlignment="1">
      <alignment horizontal="center" vertical="center" wrapText="1"/>
    </xf>
    <xf numFmtId="0" fontId="7" fillId="0" borderId="49" xfId="3" quotePrefix="1" applyFont="1" applyBorder="1" applyAlignment="1">
      <alignment horizontal="center" vertical="center" wrapText="1"/>
    </xf>
    <xf numFmtId="0" fontId="5" fillId="9" borderId="34" xfId="3" applyFont="1" applyFill="1" applyBorder="1" applyAlignment="1">
      <alignment horizontal="left" vertical="center" wrapText="1"/>
    </xf>
    <xf numFmtId="0" fontId="7" fillId="0" borderId="47" xfId="3" quotePrefix="1" applyFont="1" applyBorder="1" applyAlignment="1">
      <alignment horizontal="center" vertical="center" wrapText="1"/>
    </xf>
    <xf numFmtId="0" fontId="7" fillId="0" borderId="48" xfId="3" quotePrefix="1" applyFont="1" applyBorder="1" applyAlignment="1">
      <alignment horizontal="center" vertical="center" wrapText="1"/>
    </xf>
    <xf numFmtId="0" fontId="17" fillId="0" borderId="38" xfId="13" quotePrefix="1" applyBorder="1" applyAlignment="1">
      <alignment horizontal="center" vertical="center" wrapText="1"/>
    </xf>
    <xf numFmtId="0" fontId="17" fillId="0" borderId="40" xfId="13" quotePrefix="1" applyBorder="1" applyAlignment="1">
      <alignment horizontal="center" vertical="center" wrapText="1"/>
    </xf>
    <xf numFmtId="0" fontId="17" fillId="0" borderId="67" xfId="13" quotePrefix="1" applyBorder="1" applyAlignment="1">
      <alignment horizontal="center" vertical="center" wrapText="1"/>
    </xf>
    <xf numFmtId="0" fontId="15" fillId="11" borderId="3" xfId="0" applyFont="1" applyFill="1" applyBorder="1" applyAlignment="1">
      <alignment horizontal="left" vertical="center" wrapText="1"/>
    </xf>
    <xf numFmtId="0" fontId="15" fillId="11" borderId="4" xfId="0" applyFont="1" applyFill="1" applyBorder="1" applyAlignment="1">
      <alignment horizontal="left" vertical="center"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15" fillId="11" borderId="6" xfId="0" applyFont="1" applyFill="1" applyBorder="1" applyAlignment="1">
      <alignment horizontal="left" vertical="center" wrapText="1"/>
    </xf>
    <xf numFmtId="0" fontId="15" fillId="11" borderId="7" xfId="0" applyFont="1" applyFill="1" applyBorder="1" applyAlignment="1">
      <alignment horizontal="left" vertical="center" wrapText="1"/>
    </xf>
    <xf numFmtId="0" fontId="15" fillId="11" borderId="8" xfId="0" applyFont="1" applyFill="1" applyBorder="1" applyAlignment="1">
      <alignment horizontal="left" vertical="center" wrapText="1"/>
    </xf>
    <xf numFmtId="0" fontId="15" fillId="11" borderId="10" xfId="0" applyFont="1" applyFill="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5" fillId="9" borderId="3" xfId="0" applyFont="1" applyFill="1" applyBorder="1" applyAlignment="1">
      <alignment horizontal="center" vertical="center" wrapText="1" readingOrder="1"/>
    </xf>
    <xf numFmtId="0" fontId="5" fillId="9" borderId="2" xfId="0" applyFont="1" applyFill="1" applyBorder="1" applyAlignment="1">
      <alignment horizontal="center" vertical="center" wrapText="1" readingOrder="1"/>
    </xf>
    <xf numFmtId="0" fontId="5" fillId="9" borderId="4" xfId="0" applyFont="1" applyFill="1" applyBorder="1" applyAlignment="1">
      <alignment horizontal="center" vertical="center" wrapText="1" readingOrder="1"/>
    </xf>
    <xf numFmtId="0" fontId="8" fillId="2" borderId="6" xfId="0" applyFont="1" applyFill="1" applyBorder="1" applyAlignment="1">
      <alignment horizontal="center" vertical="center" wrapText="1" readingOrder="1"/>
    </xf>
    <xf numFmtId="0" fontId="8" fillId="2" borderId="5" xfId="0" applyFont="1" applyFill="1" applyBorder="1" applyAlignment="1">
      <alignment horizontal="center" vertical="center" wrapText="1" readingOrder="1"/>
    </xf>
    <xf numFmtId="0" fontId="8" fillId="2" borderId="7" xfId="0" applyFont="1" applyFill="1" applyBorder="1" applyAlignment="1">
      <alignment horizontal="center" vertical="center" wrapText="1" readingOrder="1"/>
    </xf>
    <xf numFmtId="0" fontId="8" fillId="2" borderId="8" xfId="0" applyFont="1" applyFill="1" applyBorder="1" applyAlignment="1">
      <alignment horizontal="center" vertical="center" wrapText="1" readingOrder="1"/>
    </xf>
    <xf numFmtId="0" fontId="8" fillId="2" borderId="9" xfId="0" applyFont="1" applyFill="1" applyBorder="1" applyAlignment="1">
      <alignment horizontal="center" vertical="center" wrapText="1" readingOrder="1"/>
    </xf>
    <xf numFmtId="0" fontId="8" fillId="2" borderId="10" xfId="0" applyFont="1" applyFill="1" applyBorder="1" applyAlignment="1">
      <alignment horizontal="center" vertical="center" wrapText="1" readingOrder="1"/>
    </xf>
    <xf numFmtId="0" fontId="16" fillId="10" borderId="3" xfId="0" applyFont="1" applyFill="1" applyBorder="1" applyAlignment="1">
      <alignment horizontal="center" vertical="center" wrapText="1" readingOrder="1"/>
    </xf>
    <xf numFmtId="0" fontId="16" fillId="10" borderId="2" xfId="0" applyFont="1" applyFill="1" applyBorder="1" applyAlignment="1">
      <alignment horizontal="center" vertical="center" wrapText="1" readingOrder="1"/>
    </xf>
    <xf numFmtId="0" fontId="16" fillId="10" borderId="4" xfId="0" applyFont="1" applyFill="1" applyBorder="1" applyAlignment="1">
      <alignment horizontal="center" vertical="center" wrapText="1" readingOrder="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5" fillId="9" borderId="3" xfId="0" applyFont="1" applyFill="1" applyBorder="1" applyAlignment="1">
      <alignment horizontal="center" vertical="center"/>
    </xf>
    <xf numFmtId="0" fontId="5" fillId="9" borderId="2" xfId="0" applyFont="1" applyFill="1" applyBorder="1" applyAlignment="1">
      <alignment horizontal="center" vertical="center"/>
    </xf>
    <xf numFmtId="0" fontId="5" fillId="9" borderId="4" xfId="0" applyFont="1" applyFill="1" applyBorder="1" applyAlignment="1">
      <alignment horizontal="center" vertical="center"/>
    </xf>
    <xf numFmtId="0" fontId="5" fillId="9" borderId="3" xfId="0" applyFont="1" applyFill="1" applyBorder="1" applyAlignment="1">
      <alignment horizontal="left" vertical="center" wrapText="1"/>
    </xf>
    <xf numFmtId="0" fontId="5" fillId="9" borderId="4" xfId="0" applyFont="1" applyFill="1" applyBorder="1" applyAlignment="1">
      <alignment horizontal="left" vertical="center" wrapText="1"/>
    </xf>
    <xf numFmtId="0" fontId="5" fillId="9" borderId="3"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13" fillId="0" borderId="2" xfId="0" quotePrefix="1" applyFont="1" applyBorder="1" applyAlignment="1">
      <alignment horizontal="center" vertical="center" wrapText="1"/>
    </xf>
    <xf numFmtId="0" fontId="13" fillId="0" borderId="4" xfId="0" quotePrefix="1" applyFont="1" applyBorder="1" applyAlignment="1">
      <alignment horizontal="center" vertical="center" wrapText="1"/>
    </xf>
    <xf numFmtId="0" fontId="12" fillId="2" borderId="3" xfId="0" quotePrefix="1" applyFont="1" applyFill="1" applyBorder="1" applyAlignment="1">
      <alignment horizontal="left" vertical="center" wrapText="1"/>
    </xf>
    <xf numFmtId="0" fontId="12" fillId="2" borderId="2"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1" fillId="2" borderId="3" xfId="0" quotePrefix="1" applyFont="1" applyFill="1" applyBorder="1" applyAlignment="1">
      <alignment horizontal="left" vertical="center" wrapText="1"/>
    </xf>
    <xf numFmtId="0" fontId="11" fillId="2" borderId="2" xfId="0" quotePrefix="1" applyFont="1" applyFill="1" applyBorder="1" applyAlignment="1">
      <alignment horizontal="left" vertical="center" wrapText="1"/>
    </xf>
    <xf numFmtId="0" fontId="11" fillId="2" borderId="4" xfId="0" quotePrefix="1"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5" fillId="9" borderId="3" xfId="0" applyFont="1" applyFill="1" applyBorder="1" applyAlignment="1">
      <alignment vertical="center" wrapText="1"/>
    </xf>
    <xf numFmtId="0" fontId="5" fillId="9" borderId="2" xfId="0" applyFont="1" applyFill="1" applyBorder="1" applyAlignment="1">
      <alignment vertical="center" wrapText="1"/>
    </xf>
    <xf numFmtId="0" fontId="5" fillId="9" borderId="4" xfId="0" applyFont="1" applyFill="1" applyBorder="1" applyAlignment="1">
      <alignment vertical="center" wrapText="1"/>
    </xf>
    <xf numFmtId="0" fontId="11" fillId="2" borderId="2" xfId="0" quotePrefix="1" applyFont="1" applyFill="1" applyBorder="1" applyAlignment="1">
      <alignment horizontal="center" vertical="center" wrapText="1"/>
    </xf>
    <xf numFmtId="0" fontId="11" fillId="2" borderId="4" xfId="0" quotePrefix="1" applyFont="1" applyFill="1" applyBorder="1" applyAlignment="1">
      <alignment horizontal="center" vertical="center" wrapText="1"/>
    </xf>
    <xf numFmtId="0" fontId="11" fillId="0" borderId="3" xfId="0" quotePrefix="1" applyFont="1" applyBorder="1" applyAlignment="1">
      <alignment horizontal="center" vertical="center" wrapText="1"/>
    </xf>
    <xf numFmtId="0" fontId="11" fillId="0" borderId="2" xfId="0" quotePrefix="1" applyFont="1" applyBorder="1" applyAlignment="1">
      <alignment horizontal="center" vertical="center" wrapText="1"/>
    </xf>
    <xf numFmtId="0" fontId="5" fillId="9" borderId="6" xfId="0" applyFont="1" applyFill="1" applyBorder="1" applyAlignment="1">
      <alignment horizontal="left" vertical="center" wrapText="1"/>
    </xf>
    <xf numFmtId="0" fontId="5" fillId="9" borderId="7" xfId="0" applyFont="1" applyFill="1" applyBorder="1" applyAlignment="1">
      <alignment horizontal="left" vertical="center" wrapText="1"/>
    </xf>
    <xf numFmtId="0" fontId="5" fillId="9" borderId="8" xfId="0" applyFont="1" applyFill="1" applyBorder="1" applyAlignment="1">
      <alignment horizontal="left" vertical="center" wrapText="1"/>
    </xf>
    <xf numFmtId="0" fontId="5" fillId="9" borderId="10" xfId="0" applyFont="1" applyFill="1" applyBorder="1" applyAlignment="1">
      <alignment horizontal="left" vertical="center" wrapText="1"/>
    </xf>
    <xf numFmtId="0" fontId="13" fillId="0" borderId="6"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3" fillId="0" borderId="3" xfId="0" quotePrefix="1" applyFont="1" applyBorder="1" applyAlignment="1">
      <alignment horizontal="center" vertical="center" wrapText="1"/>
    </xf>
    <xf numFmtId="0" fontId="15" fillId="11" borderId="15" xfId="0" applyFont="1" applyFill="1" applyBorder="1" applyAlignment="1">
      <alignment horizontal="left" vertical="center" wrapText="1"/>
    </xf>
    <xf numFmtId="0" fontId="15" fillId="11" borderId="58" xfId="0" applyFont="1" applyFill="1" applyBorder="1" applyAlignment="1">
      <alignment horizontal="left" vertical="center" wrapText="1"/>
    </xf>
    <xf numFmtId="0" fontId="7" fillId="0" borderId="3" xfId="0" applyFont="1" applyBorder="1" applyAlignment="1">
      <alignment horizontal="center"/>
    </xf>
    <xf numFmtId="0" fontId="7" fillId="0" borderId="2" xfId="0" applyFont="1" applyBorder="1" applyAlignment="1">
      <alignment horizontal="center"/>
    </xf>
    <xf numFmtId="0" fontId="7" fillId="0" borderId="4" xfId="0" applyFont="1" applyBorder="1" applyAlignment="1">
      <alignment horizontal="center"/>
    </xf>
    <xf numFmtId="0" fontId="12" fillId="2" borderId="27" xfId="0" quotePrefix="1" applyFont="1" applyFill="1" applyBorder="1" applyAlignment="1">
      <alignment horizontal="left" vertical="center" wrapText="1"/>
    </xf>
    <xf numFmtId="0" fontId="12" fillId="2" borderId="14" xfId="0" quotePrefix="1" applyFont="1" applyFill="1" applyBorder="1" applyAlignment="1">
      <alignment horizontal="left" vertical="center" wrapText="1"/>
    </xf>
    <xf numFmtId="0" fontId="12" fillId="2" borderId="16" xfId="0" quotePrefix="1" applyFont="1" applyFill="1" applyBorder="1" applyAlignment="1">
      <alignment horizontal="left" vertical="center" wrapText="1"/>
    </xf>
    <xf numFmtId="0" fontId="15" fillId="11" borderId="18" xfId="0" applyFont="1" applyFill="1" applyBorder="1" applyAlignment="1">
      <alignment horizontal="left" vertical="center" wrapText="1"/>
    </xf>
    <xf numFmtId="0" fontId="15" fillId="11" borderId="24" xfId="0" applyFont="1" applyFill="1" applyBorder="1" applyAlignment="1">
      <alignment horizontal="left" vertical="center" wrapText="1"/>
    </xf>
    <xf numFmtId="0" fontId="15" fillId="11" borderId="11" xfId="0" applyFont="1" applyFill="1" applyBorder="1" applyAlignment="1">
      <alignment horizontal="left" vertical="center" wrapText="1"/>
    </xf>
    <xf numFmtId="0" fontId="15" fillId="11" borderId="23" xfId="0" applyFont="1" applyFill="1" applyBorder="1" applyAlignment="1">
      <alignment horizontal="left" vertical="center" wrapText="1"/>
    </xf>
    <xf numFmtId="0" fontId="15" fillId="11" borderId="25" xfId="0" applyFont="1" applyFill="1" applyBorder="1" applyAlignment="1">
      <alignment horizontal="left" vertical="center" wrapText="1"/>
    </xf>
    <xf numFmtId="0" fontId="15" fillId="11" borderId="26" xfId="0" applyFont="1" applyFill="1" applyBorder="1" applyAlignment="1">
      <alignment horizontal="left" vertical="center" wrapText="1"/>
    </xf>
    <xf numFmtId="0" fontId="5" fillId="9" borderId="21" xfId="0" applyFont="1" applyFill="1" applyBorder="1" applyAlignment="1">
      <alignment horizontal="left" vertical="center" wrapText="1"/>
    </xf>
    <xf numFmtId="0" fontId="5" fillId="9" borderId="57" xfId="0" applyFont="1" applyFill="1" applyBorder="1" applyAlignment="1">
      <alignment horizontal="left" vertical="center" wrapText="1"/>
    </xf>
    <xf numFmtId="0" fontId="7" fillId="0" borderId="19" xfId="0" quotePrefix="1" applyFont="1" applyBorder="1" applyAlignment="1">
      <alignment horizontal="center" vertical="center" wrapText="1"/>
    </xf>
    <xf numFmtId="0" fontId="7" fillId="0" borderId="57" xfId="0" quotePrefix="1" applyFont="1" applyBorder="1" applyAlignment="1">
      <alignment horizontal="center" vertical="center" wrapText="1"/>
    </xf>
    <xf numFmtId="0" fontId="5" fillId="9" borderId="19" xfId="0" applyFont="1" applyFill="1" applyBorder="1" applyAlignment="1">
      <alignment horizontal="left" vertical="center" wrapText="1"/>
    </xf>
    <xf numFmtId="0" fontId="7" fillId="0" borderId="21" xfId="0" quotePrefix="1" applyFont="1" applyBorder="1" applyAlignment="1">
      <alignment horizontal="center" vertical="center" wrapText="1"/>
    </xf>
    <xf numFmtId="0" fontId="7" fillId="0" borderId="20" xfId="0" quotePrefix="1" applyFont="1" applyBorder="1" applyAlignment="1">
      <alignment horizontal="center" vertical="center" wrapText="1"/>
    </xf>
    <xf numFmtId="0" fontId="14" fillId="0" borderId="3" xfId="0" applyFont="1" applyBorder="1" applyAlignment="1">
      <alignment horizontal="left" vertical="center" wrapText="1"/>
    </xf>
    <xf numFmtId="0" fontId="14" fillId="0" borderId="2" xfId="0" applyFont="1" applyBorder="1" applyAlignment="1">
      <alignment horizontal="left" vertical="center" wrapText="1"/>
    </xf>
    <xf numFmtId="0" fontId="14" fillId="0" borderId="4" xfId="0" applyFont="1" applyBorder="1" applyAlignment="1">
      <alignment horizontal="left" vertical="center" wrapText="1"/>
    </xf>
    <xf numFmtId="0" fontId="15" fillId="11" borderId="22" xfId="0" applyFont="1" applyFill="1" applyBorder="1" applyAlignment="1">
      <alignment horizontal="left" vertical="center" wrapText="1"/>
    </xf>
    <xf numFmtId="0" fontId="5" fillId="9" borderId="54" xfId="0" applyFont="1" applyFill="1" applyBorder="1" applyAlignment="1">
      <alignment horizontal="left" vertical="center" wrapText="1"/>
    </xf>
    <xf numFmtId="0" fontId="5" fillId="9" borderId="56" xfId="0" applyFont="1" applyFill="1" applyBorder="1" applyAlignment="1">
      <alignment horizontal="left" vertical="center" wrapText="1"/>
    </xf>
    <xf numFmtId="0" fontId="7" fillId="0" borderId="17" xfId="0" quotePrefix="1" applyFont="1" applyBorder="1" applyAlignment="1">
      <alignment horizontal="center" vertical="center" wrapText="1"/>
    </xf>
    <xf numFmtId="0" fontId="7" fillId="0" borderId="56" xfId="0" quotePrefix="1" applyFont="1" applyBorder="1" applyAlignment="1">
      <alignment horizontal="center" vertical="center" wrapText="1"/>
    </xf>
    <xf numFmtId="0" fontId="5" fillId="9" borderId="17" xfId="0" applyFont="1" applyFill="1" applyBorder="1" applyAlignment="1">
      <alignment horizontal="left" vertical="center" wrapText="1"/>
    </xf>
    <xf numFmtId="0" fontId="7" fillId="0" borderId="54" xfId="0" quotePrefix="1" applyFont="1" applyBorder="1" applyAlignment="1">
      <alignment horizontal="center" vertical="center" wrapText="1"/>
    </xf>
    <xf numFmtId="0" fontId="7" fillId="0" borderId="55" xfId="0" quotePrefix="1" applyFont="1" applyBorder="1" applyAlignment="1">
      <alignment horizontal="center" vertical="center"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15" fillId="11" borderId="12" xfId="0" applyFont="1" applyFill="1" applyBorder="1" applyAlignment="1">
      <alignment horizontal="left" vertical="center" wrapText="1"/>
    </xf>
    <xf numFmtId="0" fontId="13" fillId="0" borderId="6" xfId="0" applyFont="1" applyBorder="1" applyAlignment="1">
      <alignment horizontal="left" vertical="center" wrapText="1"/>
    </xf>
    <xf numFmtId="0" fontId="13" fillId="0" borderId="5" xfId="0" applyFont="1" applyBorder="1" applyAlignment="1">
      <alignment horizontal="left" vertical="center" wrapText="1"/>
    </xf>
    <xf numFmtId="0" fontId="13" fillId="0" borderId="8" xfId="0" applyFont="1" applyBorder="1" applyAlignment="1">
      <alignment horizontal="left" vertical="center" wrapText="1"/>
    </xf>
    <xf numFmtId="0" fontId="13" fillId="0" borderId="9" xfId="0" applyFont="1" applyBorder="1" applyAlignment="1">
      <alignment horizontal="left" vertical="center" wrapText="1"/>
    </xf>
    <xf numFmtId="0" fontId="19" fillId="0" borderId="61" xfId="2" applyFont="1" applyBorder="1" applyAlignment="1">
      <alignment horizontal="center" vertical="center" wrapText="1"/>
    </xf>
    <xf numFmtId="0" fontId="20" fillId="0" borderId="61" xfId="2" applyFont="1" applyBorder="1" applyAlignment="1">
      <alignment horizontal="center" vertical="center" wrapText="1"/>
    </xf>
    <xf numFmtId="0" fontId="20" fillId="12" borderId="0" xfId="3" applyFont="1" applyFill="1" applyAlignment="1">
      <alignment horizontal="center" vertical="center" wrapText="1"/>
    </xf>
    <xf numFmtId="0" fontId="20" fillId="0" borderId="0" xfId="2" applyFont="1" applyAlignment="1" applyProtection="1">
      <alignment horizontal="right" vertical="center"/>
      <protection locked="0"/>
    </xf>
    <xf numFmtId="0" fontId="20" fillId="12" borderId="0" xfId="2" applyFont="1" applyFill="1" applyAlignment="1" applyProtection="1">
      <alignment horizontal="left" vertical="center"/>
      <protection locked="0"/>
    </xf>
    <xf numFmtId="0" fontId="22" fillId="0" borderId="0" xfId="2" applyFont="1" applyAlignment="1">
      <alignment horizontal="right" vertical="center"/>
    </xf>
    <xf numFmtId="0" fontId="24" fillId="0" borderId="0" xfId="2" applyFont="1" applyAlignment="1">
      <alignment vertical="center"/>
    </xf>
    <xf numFmtId="0" fontId="30" fillId="0" borderId="1" xfId="2" applyFont="1" applyBorder="1" applyAlignment="1">
      <alignment horizontal="center" vertical="center"/>
    </xf>
    <xf numFmtId="0" fontId="37" fillId="0" borderId="0" xfId="2" applyFont="1" applyAlignment="1">
      <alignment horizontal="right" vertical="center" wrapText="1"/>
    </xf>
    <xf numFmtId="0" fontId="28" fillId="0" borderId="1" xfId="6" applyFont="1" applyBorder="1" applyAlignment="1" applyProtection="1">
      <alignment horizontal="center" vertical="center" wrapText="1"/>
      <protection locked="0"/>
    </xf>
    <xf numFmtId="0" fontId="22" fillId="0" borderId="1" xfId="2" applyFont="1" applyBorder="1" applyAlignment="1" applyProtection="1">
      <alignment horizontal="center" vertical="center"/>
      <protection locked="0"/>
    </xf>
    <xf numFmtId="0" fontId="37" fillId="0" borderId="0" xfId="2" applyFont="1" applyAlignment="1">
      <alignment horizontal="right" vertical="center"/>
    </xf>
    <xf numFmtId="0" fontId="22" fillId="12" borderId="1" xfId="2" applyFont="1" applyFill="1" applyBorder="1" applyAlignment="1" applyProtection="1">
      <alignment horizontal="center" vertical="center"/>
      <protection locked="0"/>
    </xf>
    <xf numFmtId="0" fontId="24" fillId="15" borderId="1" xfId="2" applyFont="1" applyFill="1" applyBorder="1" applyAlignment="1" applyProtection="1">
      <alignment horizontal="center" vertical="center" wrapText="1"/>
      <protection locked="0"/>
    </xf>
    <xf numFmtId="0" fontId="39" fillId="0" borderId="9" xfId="12" applyFont="1" applyBorder="1" applyAlignment="1">
      <alignment horizontal="left" vertical="top" wrapText="1"/>
    </xf>
    <xf numFmtId="0" fontId="43" fillId="0" borderId="0" xfId="12" applyFont="1" applyAlignment="1">
      <alignment horizontal="left" vertical="center" wrapText="1"/>
    </xf>
    <xf numFmtId="0" fontId="44" fillId="13" borderId="3" xfId="12" applyFont="1" applyFill="1" applyBorder="1" applyAlignment="1">
      <alignment horizontal="left" vertical="center" wrapText="1"/>
    </xf>
    <xf numFmtId="0" fontId="44" fillId="13" borderId="4" xfId="12" applyFont="1" applyFill="1" applyBorder="1" applyAlignment="1">
      <alignment horizontal="left" vertical="center" wrapText="1"/>
    </xf>
    <xf numFmtId="0" fontId="44" fillId="12" borderId="3" xfId="12" applyFont="1" applyFill="1" applyBorder="1" applyAlignment="1">
      <alignment horizontal="center" vertical="center"/>
    </xf>
    <xf numFmtId="0" fontId="44" fillId="12" borderId="4" xfId="12" applyFont="1" applyFill="1" applyBorder="1" applyAlignment="1">
      <alignment horizontal="center" vertical="center"/>
    </xf>
    <xf numFmtId="0" fontId="44" fillId="13" borderId="3" xfId="12" applyFont="1" applyFill="1" applyBorder="1" applyAlignment="1">
      <alignment vertical="center" wrapText="1"/>
    </xf>
    <xf numFmtId="0" fontId="44" fillId="13" borderId="4" xfId="12" applyFont="1" applyFill="1" applyBorder="1" applyAlignment="1">
      <alignment vertical="center" wrapText="1"/>
    </xf>
    <xf numFmtId="0" fontId="44" fillId="12" borderId="3" xfId="12" applyFont="1" applyFill="1" applyBorder="1" applyAlignment="1">
      <alignment horizontal="center" vertical="center" wrapText="1"/>
    </xf>
    <xf numFmtId="0" fontId="44" fillId="12" borderId="4" xfId="12" applyFont="1" applyFill="1" applyBorder="1" applyAlignment="1">
      <alignment horizontal="center" vertical="center" wrapText="1"/>
    </xf>
    <xf numFmtId="0" fontId="39" fillId="0" borderId="0" xfId="12" applyFont="1" applyAlignment="1">
      <alignment vertical="top" wrapText="1"/>
    </xf>
    <xf numFmtId="14" fontId="39" fillId="12" borderId="3" xfId="14" applyNumberFormat="1" applyFont="1" applyFill="1" applyBorder="1" applyAlignment="1">
      <alignment horizontal="center" vertical="center"/>
    </xf>
    <xf numFmtId="14" fontId="39" fillId="12" borderId="4" xfId="14" applyNumberFormat="1" applyFont="1" applyFill="1" applyBorder="1" applyAlignment="1">
      <alignment horizontal="center" vertical="center"/>
    </xf>
    <xf numFmtId="9" fontId="45" fillId="13" borderId="3" xfId="14" applyFont="1" applyFill="1" applyBorder="1" applyAlignment="1">
      <alignment horizontal="center" vertical="center" wrapText="1"/>
    </xf>
    <xf numFmtId="9" fontId="45" fillId="13" borderId="4" xfId="14" applyFont="1" applyFill="1" applyBorder="1" applyAlignment="1">
      <alignment horizontal="center" vertical="center" wrapText="1"/>
    </xf>
    <xf numFmtId="0" fontId="45" fillId="18" borderId="72" xfId="12" applyFont="1" applyFill="1" applyBorder="1" applyAlignment="1">
      <alignment horizontal="center" vertical="center" wrapText="1"/>
    </xf>
    <xf numFmtId="0" fontId="45" fillId="18" borderId="73" xfId="12" applyFont="1" applyFill="1" applyBorder="1" applyAlignment="1">
      <alignment horizontal="center" vertical="center" wrapText="1"/>
    </xf>
    <xf numFmtId="0" fontId="45" fillId="18" borderId="74" xfId="12" applyFont="1" applyFill="1" applyBorder="1" applyAlignment="1">
      <alignment horizontal="center" vertical="center" wrapText="1"/>
    </xf>
    <xf numFmtId="0" fontId="44" fillId="0" borderId="5" xfId="12" applyFont="1" applyBorder="1" applyAlignment="1">
      <alignment horizontal="left" vertical="top" wrapText="1"/>
    </xf>
    <xf numFmtId="0" fontId="45" fillId="13" borderId="72" xfId="12" applyFont="1" applyFill="1" applyBorder="1" applyAlignment="1">
      <alignment horizontal="center" vertical="center" wrapText="1"/>
    </xf>
    <xf numFmtId="0" fontId="45" fillId="13" borderId="73" xfId="12" applyFont="1" applyFill="1" applyBorder="1" applyAlignment="1">
      <alignment horizontal="center" vertical="center" wrapText="1"/>
    </xf>
    <xf numFmtId="0" fontId="45" fillId="13" borderId="74" xfId="12" applyFont="1" applyFill="1" applyBorder="1" applyAlignment="1">
      <alignment horizontal="center" vertical="center" wrapText="1"/>
    </xf>
    <xf numFmtId="0" fontId="44" fillId="13" borderId="69" xfId="12" applyFont="1" applyFill="1" applyBorder="1" applyAlignment="1">
      <alignment horizontal="left" vertical="center" wrapText="1"/>
    </xf>
    <xf numFmtId="0" fontId="44" fillId="13" borderId="70" xfId="12" applyFont="1" applyFill="1" applyBorder="1" applyAlignment="1">
      <alignment horizontal="left" vertical="center" wrapText="1"/>
    </xf>
    <xf numFmtId="0" fontId="44" fillId="13" borderId="71" xfId="12" applyFont="1" applyFill="1" applyBorder="1" applyAlignment="1">
      <alignment horizontal="left" vertical="center" wrapText="1"/>
    </xf>
    <xf numFmtId="0" fontId="44" fillId="13" borderId="68" xfId="12" applyFont="1" applyFill="1" applyBorder="1" applyAlignment="1">
      <alignment horizontal="left" vertical="center" wrapText="1"/>
    </xf>
    <xf numFmtId="0" fontId="44" fillId="13" borderId="2" xfId="12" applyFont="1" applyFill="1" applyBorder="1" applyAlignment="1">
      <alignment horizontal="left" vertical="center" wrapText="1"/>
    </xf>
    <xf numFmtId="0" fontId="30" fillId="0" borderId="9" xfId="11" applyFont="1" applyBorder="1" applyAlignment="1">
      <alignment horizontal="center" vertical="center" wrapText="1"/>
    </xf>
    <xf numFmtId="0" fontId="31" fillId="0" borderId="0" xfId="11" applyFont="1" applyAlignment="1">
      <alignment horizontal="center" vertical="center" wrapText="1"/>
    </xf>
    <xf numFmtId="0" fontId="30" fillId="13" borderId="1" xfId="11" applyFont="1" applyFill="1" applyBorder="1" applyAlignment="1">
      <alignment horizontal="left" vertical="center" wrapText="1"/>
    </xf>
    <xf numFmtId="0" fontId="24" fillId="12" borderId="1" xfId="11" applyFont="1" applyFill="1" applyBorder="1" applyAlignment="1" applyProtection="1">
      <alignment horizontal="center" vertical="center"/>
      <protection locked="0"/>
    </xf>
    <xf numFmtId="0" fontId="9" fillId="0" borderId="1" xfId="3" applyBorder="1" applyAlignment="1">
      <alignment horizontal="left" vertical="center"/>
    </xf>
    <xf numFmtId="0" fontId="23" fillId="20" borderId="0" xfId="2" applyFont="1" applyFill="1" applyAlignment="1" applyProtection="1">
      <alignment horizontal="center" vertical="center" wrapText="1"/>
      <protection hidden="1"/>
    </xf>
    <xf numFmtId="0" fontId="24" fillId="14" borderId="1" xfId="2" applyFont="1" applyFill="1" applyBorder="1" applyAlignment="1" applyProtection="1">
      <alignment horizontal="center" vertical="center"/>
      <protection hidden="1"/>
    </xf>
    <xf numFmtId="9" fontId="24" fillId="14" borderId="1" xfId="5" applyFont="1" applyFill="1" applyBorder="1" applyAlignment="1" applyProtection="1">
      <alignment horizontal="center" vertical="center"/>
      <protection hidden="1"/>
    </xf>
    <xf numFmtId="0" fontId="24" fillId="16" borderId="6" xfId="2" applyFont="1" applyFill="1" applyBorder="1" applyAlignment="1" applyProtection="1">
      <alignment horizontal="center" vertical="center" wrapText="1"/>
      <protection hidden="1"/>
    </xf>
    <xf numFmtId="0" fontId="24" fillId="16" borderId="5" xfId="2" applyFont="1" applyFill="1" applyBorder="1" applyAlignment="1" applyProtection="1">
      <alignment horizontal="center" vertical="center" wrapText="1"/>
      <protection hidden="1"/>
    </xf>
    <xf numFmtId="0" fontId="24" fillId="16" borderId="7" xfId="2" applyFont="1" applyFill="1" applyBorder="1" applyAlignment="1" applyProtection="1">
      <alignment horizontal="center" vertical="center" wrapText="1"/>
      <protection hidden="1"/>
    </xf>
    <xf numFmtId="0" fontId="24" fillId="16" borderId="8" xfId="2" applyFont="1" applyFill="1" applyBorder="1" applyAlignment="1" applyProtection="1">
      <alignment horizontal="center" vertical="center" wrapText="1"/>
      <protection hidden="1"/>
    </xf>
    <xf numFmtId="0" fontId="24" fillId="16" borderId="9" xfId="2" applyFont="1" applyFill="1" applyBorder="1" applyAlignment="1" applyProtection="1">
      <alignment horizontal="center" vertical="center" wrapText="1"/>
      <protection hidden="1"/>
    </xf>
    <xf numFmtId="0" fontId="24" fillId="16" borderId="10" xfId="2" applyFont="1" applyFill="1" applyBorder="1" applyAlignment="1" applyProtection="1">
      <alignment horizontal="center" vertical="center" wrapText="1"/>
      <protection hidden="1"/>
    </xf>
    <xf numFmtId="0" fontId="24" fillId="16" borderId="1" xfId="2" applyFont="1" applyFill="1" applyBorder="1" applyAlignment="1" applyProtection="1">
      <alignment horizontal="center" vertical="center" wrapText="1"/>
      <protection hidden="1"/>
    </xf>
    <xf numFmtId="0" fontId="37" fillId="0" borderId="0" xfId="2" applyFont="1" applyAlignment="1" applyProtection="1">
      <alignment horizontal="right" vertical="center" wrapText="1"/>
      <protection hidden="1"/>
    </xf>
    <xf numFmtId="1" fontId="40" fillId="18" borderId="60" xfId="12" applyNumberFormat="1" applyFont="1" applyFill="1" applyBorder="1" applyAlignment="1" applyProtection="1">
      <alignment horizontal="center" vertical="center"/>
      <protection hidden="1"/>
    </xf>
    <xf numFmtId="1" fontId="39" fillId="18" borderId="60" xfId="14" applyNumberFormat="1" applyFont="1" applyFill="1" applyBorder="1" applyAlignment="1" applyProtection="1">
      <alignment horizontal="center" vertical="center"/>
      <protection hidden="1"/>
    </xf>
    <xf numFmtId="0" fontId="39" fillId="13" borderId="60" xfId="12" applyFont="1" applyFill="1" applyBorder="1" applyAlignment="1" applyProtection="1">
      <alignment horizontal="center" vertical="center" wrapText="1"/>
      <protection hidden="1"/>
    </xf>
    <xf numFmtId="0" fontId="39" fillId="13" borderId="66" xfId="12" applyFont="1" applyFill="1" applyBorder="1" applyAlignment="1" applyProtection="1">
      <alignment horizontal="center" vertical="center" wrapText="1"/>
      <protection hidden="1"/>
    </xf>
    <xf numFmtId="9" fontId="41" fillId="13" borderId="64" xfId="14" applyFont="1" applyFill="1" applyBorder="1" applyAlignment="1" applyProtection="1">
      <alignment horizontal="center" vertical="center"/>
      <protection hidden="1"/>
    </xf>
    <xf numFmtId="9" fontId="41" fillId="13" borderId="65" xfId="14" applyFont="1" applyFill="1" applyBorder="1" applyAlignment="1" applyProtection="1">
      <alignment horizontal="center" vertical="center"/>
      <protection hidden="1"/>
    </xf>
  </cellXfs>
  <cellStyles count="15">
    <cellStyle name="Hipervínculo" xfId="1" builtinId="8"/>
    <cellStyle name="Hipervínculo 2" xfId="4" xr:uid="{F0EFD66F-A8E5-4A47-B77A-99A1B8ADE114}"/>
    <cellStyle name="Hyperlink" xfId="13" xr:uid="{8B1F5DD6-007F-4704-9E27-8A4DF7B6F951}"/>
    <cellStyle name="Normal" xfId="0" builtinId="0"/>
    <cellStyle name="Normal 2" xfId="12" xr:uid="{697A1654-7888-4152-B2CA-3AE71F015BE8}"/>
    <cellStyle name="Normal 2 2" xfId="3" xr:uid="{FDC3D7BD-2AB8-4654-942C-C940B3D3E25F}"/>
    <cellStyle name="Normal 3" xfId="6" xr:uid="{6CFB8256-7AAF-418A-8520-9D900B16F570}"/>
    <cellStyle name="Normal 4 3" xfId="11" xr:uid="{9A2A56A0-84DB-4823-9598-22F7049289B3}"/>
    <cellStyle name="Normal 5" xfId="2" xr:uid="{77BA29F0-6102-4938-9DA1-D98DC7492027}"/>
    <cellStyle name="Normal 6" xfId="8" xr:uid="{FA628495-BEC3-4FA4-A10D-CB8582B1E4EA}"/>
    <cellStyle name="Normal 6 2" xfId="10" xr:uid="{8DA9D984-27DB-41EC-8A7D-5301E75EEF6C}"/>
    <cellStyle name="Porcentaje 2" xfId="14" xr:uid="{D05FA4EB-315D-3847-B24A-81D70C3E8F37}"/>
    <cellStyle name="Porcentaje 4" xfId="7" xr:uid="{EB0CD38B-3B14-4793-9F9A-EFD5C097687B}"/>
    <cellStyle name="Porcentaje 5 2" xfId="5" xr:uid="{52890792-0354-425A-9C34-47E9FE817A32}"/>
    <cellStyle name="Porcentaje 6" xfId="9" xr:uid="{5BB9E95B-5D91-4B68-8A0A-B6BBAEE1E800}"/>
  </cellStyles>
  <dxfs count="9">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8"/>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18"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0/relationships/richValueRel" Target="richData/richValueRel.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82988</xdr:colOff>
      <xdr:row>1</xdr:row>
      <xdr:rowOff>78441</xdr:rowOff>
    </xdr:to>
    <xdr:pic>
      <xdr:nvPicPr>
        <xdr:cNvPr id="10" name="Imagen 9">
          <a:extLst>
            <a:ext uri="{FF2B5EF4-FFF2-40B4-BE49-F238E27FC236}">
              <a16:creationId xmlns:a16="http://schemas.microsoft.com/office/drawing/2014/main" id="{8316DE1D-286A-0F4D-B9FF-2BDE2CFAF4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9274736" y="134470"/>
          <a:ext cx="1527052" cy="413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171450</xdr:colOff>
      <xdr:row>35</xdr:row>
      <xdr:rowOff>257175</xdr:rowOff>
    </xdr:from>
    <xdr:to>
      <xdr:col>12</xdr:col>
      <xdr:colOff>9525</xdr:colOff>
      <xdr:row>35</xdr:row>
      <xdr:rowOff>895350</xdr:rowOff>
    </xdr:to>
    <xdr:pic>
      <xdr:nvPicPr>
        <xdr:cNvPr id="4" name="Imagen 3">
          <a:extLst>
            <a:ext uri="{FF2B5EF4-FFF2-40B4-BE49-F238E27FC236}">
              <a16:creationId xmlns:a16="http://schemas.microsoft.com/office/drawing/2014/main" id="{08EA7541-35B7-D5DA-BEAA-D917F5180C79}"/>
            </a:ext>
            <a:ext uri="{147F2762-F138-4A5C-976F-8EAC2B608ADB}">
              <a16:predDERef xmlns:a16="http://schemas.microsoft.com/office/drawing/2014/main" pred="{56567871-BED7-CB0E-41F4-979B48AD5AF3}"/>
            </a:ext>
          </a:extLst>
        </xdr:cNvPr>
        <xdr:cNvPicPr>
          <a:picLocks noChangeAspect="1"/>
        </xdr:cNvPicPr>
      </xdr:nvPicPr>
      <xdr:blipFill>
        <a:blip xmlns:r="http://schemas.openxmlformats.org/officeDocument/2006/relationships" r:embed="rId2"/>
        <a:stretch>
          <a:fillRect/>
        </a:stretch>
      </xdr:blipFill>
      <xdr:spPr>
        <a:xfrm>
          <a:off x="4991100" y="39404925"/>
          <a:ext cx="2257425" cy="638175"/>
        </a:xfrm>
        <a:prstGeom prst="rect">
          <a:avLst/>
        </a:prstGeom>
      </xdr:spPr>
    </xdr:pic>
    <xdr:clientData/>
  </xdr:twoCellAnchor>
  <xdr:twoCellAnchor editAs="oneCell">
    <xdr:from>
      <xdr:col>5</xdr:col>
      <xdr:colOff>655205</xdr:colOff>
      <xdr:row>36</xdr:row>
      <xdr:rowOff>780184</xdr:rowOff>
    </xdr:from>
    <xdr:to>
      <xdr:col>14</xdr:col>
      <xdr:colOff>26555</xdr:colOff>
      <xdr:row>36</xdr:row>
      <xdr:rowOff>2408959</xdr:rowOff>
    </xdr:to>
    <xdr:pic>
      <xdr:nvPicPr>
        <xdr:cNvPr id="7" name="Imagen 6">
          <a:extLst>
            <a:ext uri="{FF2B5EF4-FFF2-40B4-BE49-F238E27FC236}">
              <a16:creationId xmlns:a16="http://schemas.microsoft.com/office/drawing/2014/main" id="{DB1FDEEE-8BBD-BD30-DE13-CCC93E3842E6}"/>
            </a:ext>
            <a:ext uri="{147F2762-F138-4A5C-976F-8EAC2B608ADB}">
              <a16:predDERef xmlns:a16="http://schemas.microsoft.com/office/drawing/2014/main" pred="{08EA7541-35B7-D5DA-BEAA-D917F5180C79}"/>
            </a:ext>
          </a:extLst>
        </xdr:cNvPr>
        <xdr:cNvPicPr>
          <a:picLocks noChangeAspect="1"/>
        </xdr:cNvPicPr>
      </xdr:nvPicPr>
      <xdr:blipFill>
        <a:blip xmlns:r="http://schemas.openxmlformats.org/officeDocument/2006/relationships" r:embed="rId3"/>
        <a:stretch>
          <a:fillRect/>
        </a:stretch>
      </xdr:blipFill>
      <xdr:spPr>
        <a:xfrm>
          <a:off x="3835978" y="35099048"/>
          <a:ext cx="4612986" cy="1628775"/>
        </a:xfrm>
        <a:prstGeom prst="rect">
          <a:avLst/>
        </a:prstGeom>
      </xdr:spPr>
    </xdr:pic>
    <xdr:clientData/>
  </xdr:twoCellAnchor>
  <xdr:twoCellAnchor editAs="oneCell">
    <xdr:from>
      <xdr:col>3</xdr:col>
      <xdr:colOff>221095</xdr:colOff>
      <xdr:row>38</xdr:row>
      <xdr:rowOff>94383</xdr:rowOff>
    </xdr:from>
    <xdr:to>
      <xdr:col>16</xdr:col>
      <xdr:colOff>163945</xdr:colOff>
      <xdr:row>38</xdr:row>
      <xdr:rowOff>658091</xdr:rowOff>
    </xdr:to>
    <xdr:pic>
      <xdr:nvPicPr>
        <xdr:cNvPr id="2" name="Imagen 1">
          <a:extLst>
            <a:ext uri="{FF2B5EF4-FFF2-40B4-BE49-F238E27FC236}">
              <a16:creationId xmlns:a16="http://schemas.microsoft.com/office/drawing/2014/main" id="{E3097D68-86D3-D384-2BC5-917253D7215A}"/>
            </a:ext>
            <a:ext uri="{147F2762-F138-4A5C-976F-8EAC2B608ADB}">
              <a16:predDERef xmlns:a16="http://schemas.microsoft.com/office/drawing/2014/main" pred="{DB1FDEEE-8BBD-BD30-DE13-CCC93E3842E6}"/>
            </a:ext>
          </a:extLst>
        </xdr:cNvPr>
        <xdr:cNvPicPr>
          <a:picLocks noChangeAspect="1"/>
        </xdr:cNvPicPr>
      </xdr:nvPicPr>
      <xdr:blipFill>
        <a:blip xmlns:r="http://schemas.openxmlformats.org/officeDocument/2006/relationships" r:embed="rId4"/>
        <a:stretch>
          <a:fillRect/>
        </a:stretch>
      </xdr:blipFill>
      <xdr:spPr>
        <a:xfrm>
          <a:off x="2154959" y="42264156"/>
          <a:ext cx="7816850" cy="563708"/>
        </a:xfrm>
        <a:prstGeom prst="rect">
          <a:avLst/>
        </a:prstGeom>
      </xdr:spPr>
    </xdr:pic>
    <xdr:clientData/>
  </xdr:twoCellAnchor>
  <xdr:twoCellAnchor editAs="oneCell">
    <xdr:from>
      <xdr:col>3</xdr:col>
      <xdr:colOff>447675</xdr:colOff>
      <xdr:row>37</xdr:row>
      <xdr:rowOff>200025</xdr:rowOff>
    </xdr:from>
    <xdr:to>
      <xdr:col>15</xdr:col>
      <xdr:colOff>295275</xdr:colOff>
      <xdr:row>37</xdr:row>
      <xdr:rowOff>2124075</xdr:rowOff>
    </xdr:to>
    <xdr:pic>
      <xdr:nvPicPr>
        <xdr:cNvPr id="3" name="Imagen 2">
          <a:extLst>
            <a:ext uri="{FF2B5EF4-FFF2-40B4-BE49-F238E27FC236}">
              <a16:creationId xmlns:a16="http://schemas.microsoft.com/office/drawing/2014/main" id="{15626B23-52B1-101A-CAB5-62DA986944D8}"/>
            </a:ext>
            <a:ext uri="{147F2762-F138-4A5C-976F-8EAC2B608ADB}">
              <a16:predDERef xmlns:a16="http://schemas.microsoft.com/office/drawing/2014/main" pred="{E3097D68-86D3-D384-2BC5-917253D7215A}"/>
            </a:ext>
          </a:extLst>
        </xdr:cNvPr>
        <xdr:cNvPicPr>
          <a:picLocks noChangeAspect="1"/>
        </xdr:cNvPicPr>
      </xdr:nvPicPr>
      <xdr:blipFill>
        <a:blip xmlns:r="http://schemas.openxmlformats.org/officeDocument/2006/relationships" r:embed="rId5"/>
        <a:stretch>
          <a:fillRect/>
        </a:stretch>
      </xdr:blipFill>
      <xdr:spPr>
        <a:xfrm>
          <a:off x="2305050" y="37471350"/>
          <a:ext cx="6838950" cy="19240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Users/angelagrijalba/Desktop/MADS/MADS/MADS%202/Modificacion%20Res%20667/INDICADORES/1.1.15_ConcertacionPlanesParciales_18062026_GOA%20(1).xlsx" TargetMode="External"/><Relationship Id="rId1" Type="http://schemas.openxmlformats.org/officeDocument/2006/relationships/externalLinkPath" Target="https://ticminambiente-my.sharepoint.com/Users/angelagrijalba/Desktop/MADS/MADS/MADS%202/Modificacion%20Res%20667/INDICADORES/1.1.15_ConcertacionPlanesParciales_18062026_GOA%2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icminambiente-my.sharepoint.com/CARPLA04/Archivos%20Planeacion%20(OK)/2020/Informe%20de%20Gestion%20con%20corte%2031-Diciembre-2020/6.%20Formatos%20SINA%20-%20PAI%202020-2023%20seguimiento%20PAC%20(V2).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HM_CONCERTACIONES"/>
      <sheetName val="PP_POT"/>
      <sheetName val="obs_goat_formula"/>
    </sheetNames>
    <sheetDataSet>
      <sheetData sheetId="0"/>
      <sheetData sheetId="1" refreshError="1"/>
      <sheetData sheetId="2"/>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sheetName val="Listas"/>
      <sheetName val="Datos Generales"/>
      <sheetName val="Anexo 1 Matriz Inf Gestión"/>
      <sheetName val="Hoja1"/>
      <sheetName val="Anexo 2 Protocolo Inf Gestión"/>
      <sheetName val="PROTOCOLO INGRESOS"/>
      <sheetName val="Informe Ingresos"/>
      <sheetName val="PROTOCOLO GASTOS"/>
      <sheetName val="informe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hyperlink" Target="mailto:lasierra@minambiente.gov.co" TargetMode="External"/><Relationship Id="rId7" Type="http://schemas.openxmlformats.org/officeDocument/2006/relationships/drawing" Target="../drawings/drawing2.xml"/><Relationship Id="rId2" Type="http://schemas.openxmlformats.org/officeDocument/2006/relationships/hyperlink" Target="http://www.minambiente.gov.co/" TargetMode="External"/><Relationship Id="rId1" Type="http://schemas.openxmlformats.org/officeDocument/2006/relationships/hyperlink" Target="mailto:info@minambiente.gov.co" TargetMode="External"/><Relationship Id="rId6" Type="http://schemas.openxmlformats.org/officeDocument/2006/relationships/printerSettings" Target="../printerSettings/printerSettings2.bin"/><Relationship Id="rId5" Type="http://schemas.openxmlformats.org/officeDocument/2006/relationships/hyperlink" Target="mailto:RCapote@minambiente.gov.co" TargetMode="External"/><Relationship Id="rId4" Type="http://schemas.openxmlformats.org/officeDocument/2006/relationships/hyperlink" Target="mailto:jpena@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4"/>
  <sheetViews>
    <sheetView workbookViewId="0">
      <selection activeCell="D51" sqref="D51"/>
    </sheetView>
  </sheetViews>
  <sheetFormatPr baseColWidth="10" defaultColWidth="11.5" defaultRowHeight="13" x14ac:dyDescent="0.15"/>
  <cols>
    <col min="2" max="2" width="30.5" customWidth="1"/>
    <col min="3" max="3" width="3.5" customWidth="1"/>
    <col min="4" max="4" width="61.5" customWidth="1"/>
  </cols>
  <sheetData>
    <row r="2" spans="2:4" x14ac:dyDescent="0.15">
      <c r="B2" s="14" t="s">
        <v>0</v>
      </c>
      <c r="D2" s="16" t="s">
        <v>1</v>
      </c>
    </row>
    <row r="3" spans="2:4" x14ac:dyDescent="0.15">
      <c r="B3" s="14" t="s">
        <v>2</v>
      </c>
      <c r="D3" s="16" t="s">
        <v>3</v>
      </c>
    </row>
    <row r="4" spans="2:4" x14ac:dyDescent="0.15">
      <c r="B4" s="14" t="s">
        <v>4</v>
      </c>
      <c r="D4" s="16" t="s">
        <v>5</v>
      </c>
    </row>
    <row r="5" spans="2:4" x14ac:dyDescent="0.15">
      <c r="B5" s="14" t="s">
        <v>6</v>
      </c>
      <c r="D5" s="16" t="s">
        <v>7</v>
      </c>
    </row>
    <row r="6" spans="2:4" x14ac:dyDescent="0.15">
      <c r="B6" s="13" t="s">
        <v>8</v>
      </c>
      <c r="D6" s="16" t="s">
        <v>9</v>
      </c>
    </row>
    <row r="7" spans="2:4" x14ac:dyDescent="0.15">
      <c r="B7" s="13" t="s">
        <v>10</v>
      </c>
      <c r="D7" s="16" t="s">
        <v>11</v>
      </c>
    </row>
    <row r="8" spans="2:4" x14ac:dyDescent="0.15">
      <c r="B8" s="13" t="s">
        <v>12</v>
      </c>
      <c r="D8" s="16" t="s">
        <v>13</v>
      </c>
    </row>
    <row r="9" spans="2:4" x14ac:dyDescent="0.15">
      <c r="B9" s="13" t="s">
        <v>14</v>
      </c>
      <c r="D9" s="16" t="s">
        <v>15</v>
      </c>
    </row>
    <row r="10" spans="2:4" x14ac:dyDescent="0.15">
      <c r="D10" s="16" t="s">
        <v>16</v>
      </c>
    </row>
    <row r="11" spans="2:4" x14ac:dyDescent="0.15">
      <c r="B11" s="12" t="s">
        <v>17</v>
      </c>
      <c r="D11" s="16" t="s">
        <v>18</v>
      </c>
    </row>
    <row r="12" spans="2:4" x14ac:dyDescent="0.15">
      <c r="B12" s="12" t="s">
        <v>19</v>
      </c>
      <c r="D12" s="16" t="s">
        <v>20</v>
      </c>
    </row>
    <row r="13" spans="2:4" x14ac:dyDescent="0.15">
      <c r="B13" s="12" t="s">
        <v>21</v>
      </c>
      <c r="D13" s="16" t="s">
        <v>22</v>
      </c>
    </row>
    <row r="14" spans="2:4" x14ac:dyDescent="0.15">
      <c r="B14" s="12" t="s">
        <v>23</v>
      </c>
      <c r="D14" s="16" t="s">
        <v>24</v>
      </c>
    </row>
    <row r="15" spans="2:4" x14ac:dyDescent="0.15">
      <c r="B15" s="12" t="s">
        <v>25</v>
      </c>
      <c r="D15" s="16" t="s">
        <v>26</v>
      </c>
    </row>
    <row r="16" spans="2:4" x14ac:dyDescent="0.15">
      <c r="B16" s="12" t="s">
        <v>27</v>
      </c>
      <c r="D16" s="16" t="s">
        <v>28</v>
      </c>
    </row>
    <row r="17" spans="2:4" x14ac:dyDescent="0.15">
      <c r="B17" s="12" t="s">
        <v>29</v>
      </c>
      <c r="D17" s="16" t="s">
        <v>30</v>
      </c>
    </row>
    <row r="18" spans="2:4" x14ac:dyDescent="0.15">
      <c r="B18" s="12" t="s">
        <v>31</v>
      </c>
      <c r="D18" s="16" t="s">
        <v>32</v>
      </c>
    </row>
    <row r="19" spans="2:4" x14ac:dyDescent="0.15">
      <c r="B19" s="12" t="s">
        <v>33</v>
      </c>
      <c r="D19" s="16" t="s">
        <v>34</v>
      </c>
    </row>
    <row r="21" spans="2:4" x14ac:dyDescent="0.15">
      <c r="B21" s="15" t="s">
        <v>35</v>
      </c>
      <c r="D21" s="17" t="s">
        <v>36</v>
      </c>
    </row>
    <row r="22" spans="2:4" x14ac:dyDescent="0.15">
      <c r="B22" s="15" t="s">
        <v>37</v>
      </c>
      <c r="D22" s="17" t="s">
        <v>38</v>
      </c>
    </row>
    <row r="23" spans="2:4" x14ac:dyDescent="0.15">
      <c r="B23" s="15" t="s">
        <v>39</v>
      </c>
      <c r="D23" s="17" t="s">
        <v>40</v>
      </c>
    </row>
    <row r="24" spans="2:4" x14ac:dyDescent="0.15">
      <c r="B24" s="15" t="s">
        <v>41</v>
      </c>
      <c r="D24" s="17" t="s">
        <v>42</v>
      </c>
    </row>
    <row r="25" spans="2:4" x14ac:dyDescent="0.15">
      <c r="B25" s="15" t="s">
        <v>43</v>
      </c>
      <c r="D25" s="17" t="s">
        <v>44</v>
      </c>
    </row>
    <row r="26" spans="2:4" x14ac:dyDescent="0.15">
      <c r="B26" s="15" t="s">
        <v>45</v>
      </c>
      <c r="D26" s="17" t="s">
        <v>46</v>
      </c>
    </row>
    <row r="27" spans="2:4" x14ac:dyDescent="0.15">
      <c r="B27" s="15" t="s">
        <v>47</v>
      </c>
      <c r="D27" s="17" t="s">
        <v>48</v>
      </c>
    </row>
    <row r="28" spans="2:4" x14ac:dyDescent="0.15">
      <c r="B28" s="15" t="s">
        <v>49</v>
      </c>
    </row>
    <row r="29" spans="2:4" x14ac:dyDescent="0.15">
      <c r="B29" s="15" t="s">
        <v>50</v>
      </c>
      <c r="D29" s="14" t="s">
        <v>51</v>
      </c>
    </row>
    <row r="30" spans="2:4" x14ac:dyDescent="0.15">
      <c r="B30" s="15" t="s">
        <v>52</v>
      </c>
      <c r="D30" s="14" t="s">
        <v>53</v>
      </c>
    </row>
    <row r="31" spans="2:4" x14ac:dyDescent="0.15">
      <c r="B31" s="15" t="s">
        <v>54</v>
      </c>
      <c r="D31" s="14" t="s">
        <v>55</v>
      </c>
    </row>
    <row r="32" spans="2:4" x14ac:dyDescent="0.15">
      <c r="B32" s="15" t="s">
        <v>56</v>
      </c>
      <c r="D32" s="14" t="s">
        <v>57</v>
      </c>
    </row>
    <row r="33" spans="2:4" x14ac:dyDescent="0.15">
      <c r="B33" s="15" t="s">
        <v>58</v>
      </c>
      <c r="D33" s="14" t="s">
        <v>59</v>
      </c>
    </row>
    <row r="34" spans="2:4" x14ac:dyDescent="0.15">
      <c r="D34" s="14" t="s">
        <v>60</v>
      </c>
    </row>
    <row r="35" spans="2:4" x14ac:dyDescent="0.15">
      <c r="B35" s="15" t="s">
        <v>61</v>
      </c>
      <c r="D35" s="14" t="s">
        <v>58</v>
      </c>
    </row>
    <row r="36" spans="2:4" x14ac:dyDescent="0.15">
      <c r="B36" s="26" t="s">
        <v>62</v>
      </c>
    </row>
    <row r="37" spans="2:4" x14ac:dyDescent="0.15">
      <c r="B37" s="26" t="s">
        <v>63</v>
      </c>
      <c r="D37" s="27" t="s">
        <v>64</v>
      </c>
    </row>
    <row r="38" spans="2:4" x14ac:dyDescent="0.15">
      <c r="B38" s="26" t="s">
        <v>65</v>
      </c>
      <c r="D38" s="27" t="s">
        <v>66</v>
      </c>
    </row>
    <row r="39" spans="2:4" x14ac:dyDescent="0.15">
      <c r="B39" s="26" t="s">
        <v>67</v>
      </c>
      <c r="D39" s="27" t="s">
        <v>68</v>
      </c>
    </row>
    <row r="40" spans="2:4" x14ac:dyDescent="0.15">
      <c r="B40" s="26" t="s">
        <v>69</v>
      </c>
      <c r="D40" s="27" t="s">
        <v>69</v>
      </c>
    </row>
    <row r="42" spans="2:4" x14ac:dyDescent="0.15">
      <c r="D42" s="141" t="s">
        <v>70</v>
      </c>
    </row>
    <row r="43" spans="2:4" x14ac:dyDescent="0.15">
      <c r="D43" s="141" t="s">
        <v>71</v>
      </c>
    </row>
    <row r="44" spans="2:4" x14ac:dyDescent="0.15">
      <c r="D44" s="141" t="s">
        <v>48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43" zoomScale="115" zoomScaleNormal="115" workbookViewId="0">
      <selection activeCell="D25" sqref="D25:Q25"/>
    </sheetView>
  </sheetViews>
  <sheetFormatPr baseColWidth="10" defaultColWidth="11.5" defaultRowHeight="13" x14ac:dyDescent="0.15"/>
  <cols>
    <col min="1" max="1" width="1.5" customWidth="1"/>
    <col min="2" max="2" width="4.5" customWidth="1"/>
    <col min="3" max="3" width="18.5" customWidth="1"/>
    <col min="4" max="4" width="7.5" customWidth="1"/>
    <col min="5" max="5" width="8.5" customWidth="1"/>
    <col min="6" max="6" width="12.5" customWidth="1"/>
    <col min="7" max="7" width="4.5" style="3" customWidth="1"/>
    <col min="8" max="8" width="8.5" style="3" customWidth="1"/>
    <col min="9" max="9" width="12.5" style="3" customWidth="1"/>
    <col min="10" max="10" width="3.5" style="3" customWidth="1"/>
    <col min="11" max="11" width="8.5" style="3" customWidth="1"/>
    <col min="12" max="12" width="12.5" style="3" customWidth="1"/>
    <col min="13" max="13" width="3.5" style="3" customWidth="1"/>
    <col min="14" max="14" width="5.5" style="3" customWidth="1"/>
    <col min="15" max="15" width="12.5" style="3" customWidth="1"/>
    <col min="16" max="16" width="3.5" customWidth="1"/>
    <col min="17" max="17" width="6" customWidth="1"/>
    <col min="18" max="18" width="1.5" style="20" customWidth="1"/>
    <col min="19" max="29" width="4.5" style="20" customWidth="1"/>
    <col min="30" max="48" width="11.5" style="20"/>
  </cols>
  <sheetData>
    <row r="1" spans="2:48" s="1" customFormat="1" ht="27.75" customHeight="1" x14ac:dyDescent="0.15">
      <c r="B1" s="291" t="s">
        <v>72</v>
      </c>
      <c r="C1" s="292"/>
      <c r="D1" s="295" t="s">
        <v>73</v>
      </c>
      <c r="E1" s="296"/>
      <c r="F1" s="296"/>
      <c r="G1" s="296"/>
      <c r="H1" s="296"/>
      <c r="I1" s="296"/>
      <c r="J1" s="296"/>
      <c r="K1" s="296"/>
      <c r="L1" s="296"/>
      <c r="M1" s="296"/>
      <c r="N1" s="297"/>
      <c r="O1" s="298"/>
      <c r="P1" s="299"/>
      <c r="Q1" s="30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row>
    <row r="2" spans="2:48" s="1" customFormat="1" ht="17.25" customHeight="1" x14ac:dyDescent="0.15">
      <c r="B2" s="293"/>
      <c r="C2" s="294"/>
      <c r="D2" s="304" t="s">
        <v>74</v>
      </c>
      <c r="E2" s="305"/>
      <c r="F2" s="305"/>
      <c r="G2" s="305"/>
      <c r="H2" s="305"/>
      <c r="I2" s="305"/>
      <c r="J2" s="305"/>
      <c r="K2" s="305"/>
      <c r="L2" s="305"/>
      <c r="M2" s="305"/>
      <c r="N2" s="306"/>
      <c r="O2" s="301"/>
      <c r="P2" s="302"/>
      <c r="Q2" s="30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row>
    <row r="3" spans="2:48" s="1" customFormat="1" ht="17.25" customHeight="1" x14ac:dyDescent="0.15">
      <c r="B3" s="307" t="s">
        <v>75</v>
      </c>
      <c r="C3" s="308"/>
      <c r="D3" s="307" t="s">
        <v>76</v>
      </c>
      <c r="E3" s="309"/>
      <c r="F3" s="309"/>
      <c r="G3" s="309"/>
      <c r="H3" s="309"/>
      <c r="I3" s="309"/>
      <c r="J3" s="309"/>
      <c r="K3" s="309"/>
      <c r="L3" s="309"/>
      <c r="M3" s="309"/>
      <c r="N3" s="308"/>
      <c r="O3" s="307" t="s">
        <v>77</v>
      </c>
      <c r="P3" s="309"/>
      <c r="Q3" s="30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row>
    <row r="4" spans="2:48" s="2" customFormat="1" ht="4.5" customHeight="1" x14ac:dyDescent="0.15">
      <c r="B4" s="32"/>
      <c r="C4" s="33"/>
      <c r="D4" s="33"/>
      <c r="E4" s="33"/>
      <c r="F4" s="33"/>
      <c r="G4" s="33"/>
      <c r="H4" s="33"/>
      <c r="I4" s="33"/>
      <c r="J4" s="33"/>
      <c r="K4" s="33"/>
      <c r="L4" s="33"/>
      <c r="M4" s="33"/>
      <c r="N4" s="33"/>
      <c r="O4" s="33"/>
      <c r="P4" s="33"/>
      <c r="Q4" s="34"/>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row>
    <row r="5" spans="2:48" ht="24.75" customHeight="1" x14ac:dyDescent="0.15">
      <c r="B5" s="310" t="s">
        <v>78</v>
      </c>
      <c r="C5" s="311"/>
      <c r="D5" s="311"/>
      <c r="E5" s="311"/>
      <c r="F5" s="311"/>
      <c r="G5" s="311"/>
      <c r="H5" s="311"/>
      <c r="I5" s="311"/>
      <c r="J5" s="311"/>
      <c r="K5" s="311"/>
      <c r="L5" s="311"/>
      <c r="M5" s="311"/>
      <c r="N5" s="311"/>
      <c r="O5" s="311"/>
      <c r="P5" s="311"/>
      <c r="Q5" s="312"/>
    </row>
    <row r="6" spans="2:48" s="2" customFormat="1" ht="4.5" customHeight="1" x14ac:dyDescent="0.15">
      <c r="B6" s="29"/>
      <c r="C6" s="30"/>
      <c r="D6" s="30"/>
      <c r="E6" s="30"/>
      <c r="F6" s="30"/>
      <c r="G6" s="30"/>
      <c r="H6" s="30"/>
      <c r="I6" s="30"/>
      <c r="J6" s="30"/>
      <c r="K6" s="30"/>
      <c r="L6" s="30"/>
      <c r="M6" s="30"/>
      <c r="N6" s="30"/>
      <c r="O6" s="30"/>
      <c r="P6" s="30"/>
      <c r="Q6" s="31"/>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row>
    <row r="7" spans="2:48" ht="5" customHeight="1" x14ac:dyDescent="0.15">
      <c r="B7" s="353"/>
      <c r="C7" s="354"/>
      <c r="D7" s="354"/>
      <c r="E7" s="354"/>
      <c r="F7" s="354"/>
      <c r="G7" s="354"/>
      <c r="H7" s="354"/>
      <c r="I7" s="354"/>
      <c r="J7" s="354"/>
      <c r="K7" s="354"/>
      <c r="L7" s="354"/>
      <c r="M7" s="354"/>
      <c r="N7" s="354"/>
      <c r="O7" s="354"/>
      <c r="P7" s="354"/>
      <c r="Q7" s="355"/>
    </row>
    <row r="8" spans="2:48" ht="40.5" customHeight="1" x14ac:dyDescent="0.15">
      <c r="B8" s="282" t="s">
        <v>79</v>
      </c>
      <c r="C8" s="283"/>
      <c r="D8" s="284" t="s">
        <v>80</v>
      </c>
      <c r="E8" s="285"/>
      <c r="F8" s="285"/>
      <c r="G8" s="285"/>
      <c r="H8" s="285"/>
      <c r="I8" s="285"/>
      <c r="J8" s="285"/>
      <c r="K8" s="285"/>
      <c r="L8" s="285"/>
      <c r="M8" s="285"/>
      <c r="N8" s="285"/>
      <c r="O8" s="285"/>
      <c r="P8" s="285"/>
      <c r="Q8" s="286"/>
    </row>
    <row r="9" spans="2:48" ht="40.5" customHeight="1" x14ac:dyDescent="0.15">
      <c r="B9" s="282" t="s">
        <v>81</v>
      </c>
      <c r="C9" s="283"/>
      <c r="D9" s="284" t="s">
        <v>82</v>
      </c>
      <c r="E9" s="285"/>
      <c r="F9" s="285"/>
      <c r="G9" s="285"/>
      <c r="H9" s="285"/>
      <c r="I9" s="285"/>
      <c r="J9" s="285"/>
      <c r="K9" s="285"/>
      <c r="L9" s="285"/>
      <c r="M9" s="285"/>
      <c r="N9" s="285"/>
      <c r="O9" s="285"/>
      <c r="P9" s="285"/>
      <c r="Q9" s="286"/>
    </row>
    <row r="10" spans="2:48" ht="40.5" customHeight="1" x14ac:dyDescent="0.15">
      <c r="B10" s="282" t="s">
        <v>83</v>
      </c>
      <c r="C10" s="283"/>
      <c r="D10" s="284" t="s">
        <v>84</v>
      </c>
      <c r="E10" s="285"/>
      <c r="F10" s="285"/>
      <c r="G10" s="285"/>
      <c r="H10" s="285"/>
      <c r="I10" s="285"/>
      <c r="J10" s="285"/>
      <c r="K10" s="285"/>
      <c r="L10" s="285"/>
      <c r="M10" s="285"/>
      <c r="N10" s="285"/>
      <c r="O10" s="285"/>
      <c r="P10" s="285"/>
      <c r="Q10" s="286"/>
    </row>
    <row r="11" spans="2:48" ht="40.5" customHeight="1" x14ac:dyDescent="0.15">
      <c r="B11" s="282" t="s">
        <v>85</v>
      </c>
      <c r="C11" s="283"/>
      <c r="D11" s="284" t="s">
        <v>86</v>
      </c>
      <c r="E11" s="285"/>
      <c r="F11" s="285"/>
      <c r="G11" s="285"/>
      <c r="H11" s="285"/>
      <c r="I11" s="285"/>
      <c r="J11" s="285"/>
      <c r="K11" s="285"/>
      <c r="L11" s="285"/>
      <c r="M11" s="285"/>
      <c r="N11" s="285"/>
      <c r="O11" s="285"/>
      <c r="P11" s="285"/>
      <c r="Q11" s="286"/>
    </row>
    <row r="12" spans="2:48" ht="40.5" customHeight="1" x14ac:dyDescent="0.15">
      <c r="B12" s="282" t="s">
        <v>87</v>
      </c>
      <c r="C12" s="283"/>
      <c r="D12" s="284" t="s">
        <v>88</v>
      </c>
      <c r="E12" s="285"/>
      <c r="F12" s="285"/>
      <c r="G12" s="285"/>
      <c r="H12" s="285"/>
      <c r="I12" s="285"/>
      <c r="J12" s="285"/>
      <c r="K12" s="285"/>
      <c r="L12" s="285"/>
      <c r="M12" s="285"/>
      <c r="N12" s="285"/>
      <c r="O12" s="285"/>
      <c r="P12" s="285"/>
      <c r="Q12" s="286"/>
    </row>
    <row r="13" spans="2:48" s="2" customFormat="1" ht="4.5" customHeight="1" x14ac:dyDescent="0.15">
      <c r="B13" s="32"/>
      <c r="C13" s="33"/>
      <c r="D13" s="33"/>
      <c r="E13" s="33"/>
      <c r="F13" s="33"/>
      <c r="G13" s="33"/>
      <c r="H13" s="33"/>
      <c r="I13" s="33"/>
      <c r="J13" s="33"/>
      <c r="K13" s="33"/>
      <c r="L13" s="33"/>
      <c r="M13" s="33"/>
      <c r="N13" s="33"/>
      <c r="O13" s="33"/>
      <c r="P13" s="33"/>
      <c r="Q13" s="34"/>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row>
    <row r="14" spans="2:48" ht="24.75" customHeight="1" x14ac:dyDescent="0.15">
      <c r="B14" s="310" t="s">
        <v>89</v>
      </c>
      <c r="C14" s="311"/>
      <c r="D14" s="311"/>
      <c r="E14" s="311"/>
      <c r="F14" s="311"/>
      <c r="G14" s="311"/>
      <c r="H14" s="311"/>
      <c r="I14" s="311"/>
      <c r="J14" s="311"/>
      <c r="K14" s="311"/>
      <c r="L14" s="311"/>
      <c r="M14" s="311"/>
      <c r="N14" s="311"/>
      <c r="O14" s="311"/>
      <c r="P14" s="311"/>
      <c r="Q14" s="312"/>
    </row>
    <row r="15" spans="2:48" s="2" customFormat="1" ht="4.5" customHeight="1" x14ac:dyDescent="0.15">
      <c r="B15" s="29"/>
      <c r="C15" s="30"/>
      <c r="D15" s="30"/>
      <c r="E15" s="30"/>
      <c r="F15" s="30"/>
      <c r="G15" s="30"/>
      <c r="H15" s="30"/>
      <c r="I15" s="30"/>
      <c r="J15" s="30"/>
      <c r="K15" s="30"/>
      <c r="L15" s="30"/>
      <c r="M15" s="30"/>
      <c r="N15" s="30"/>
      <c r="O15" s="30"/>
      <c r="P15" s="30"/>
      <c r="Q15" s="31"/>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row>
    <row r="16" spans="2:48" ht="40.5" customHeight="1" x14ac:dyDescent="0.15">
      <c r="B16" s="282" t="s">
        <v>90</v>
      </c>
      <c r="C16" s="283"/>
      <c r="D16" s="322" t="s">
        <v>91</v>
      </c>
      <c r="E16" s="323"/>
      <c r="F16" s="323"/>
      <c r="G16" s="323"/>
      <c r="H16" s="323"/>
      <c r="I16" s="323"/>
      <c r="J16" s="323"/>
      <c r="K16" s="324"/>
      <c r="L16" s="313" t="s">
        <v>92</v>
      </c>
      <c r="M16" s="314"/>
      <c r="N16" s="317" t="s">
        <v>93</v>
      </c>
      <c r="O16" s="317"/>
      <c r="P16" s="317"/>
      <c r="Q16" s="318"/>
    </row>
    <row r="17" spans="2:48" ht="40.5" customHeight="1" x14ac:dyDescent="0.15">
      <c r="B17" s="282" t="s">
        <v>94</v>
      </c>
      <c r="C17" s="283"/>
      <c r="D17" s="325" t="s">
        <v>95</v>
      </c>
      <c r="E17" s="326"/>
      <c r="F17" s="326"/>
      <c r="G17" s="326"/>
      <c r="H17" s="326"/>
      <c r="I17" s="326"/>
      <c r="J17" s="326"/>
      <c r="K17" s="326"/>
      <c r="L17" s="326"/>
      <c r="M17" s="326"/>
      <c r="N17" s="326"/>
      <c r="O17" s="326"/>
      <c r="P17" s="326"/>
      <c r="Q17" s="327"/>
    </row>
    <row r="18" spans="2:48" ht="40.5" customHeight="1" x14ac:dyDescent="0.15">
      <c r="B18" s="282" t="s">
        <v>96</v>
      </c>
      <c r="C18" s="283"/>
      <c r="D18" s="325" t="s">
        <v>97</v>
      </c>
      <c r="E18" s="326"/>
      <c r="F18" s="326"/>
      <c r="G18" s="326"/>
      <c r="H18" s="326"/>
      <c r="I18" s="326"/>
      <c r="J18" s="326"/>
      <c r="K18" s="326"/>
      <c r="L18" s="326"/>
      <c r="M18" s="326"/>
      <c r="N18" s="326"/>
      <c r="O18" s="326"/>
      <c r="P18" s="326"/>
      <c r="Q18" s="327"/>
    </row>
    <row r="19" spans="2:48" ht="182.25" customHeight="1" x14ac:dyDescent="0.15">
      <c r="B19" s="282" t="s">
        <v>98</v>
      </c>
      <c r="C19" s="283"/>
      <c r="D19" s="336" t="s">
        <v>99</v>
      </c>
      <c r="E19" s="337"/>
      <c r="F19" s="337"/>
      <c r="G19" s="315" t="s">
        <v>100</v>
      </c>
      <c r="H19" s="316"/>
      <c r="I19" s="334" t="s">
        <v>101</v>
      </c>
      <c r="J19" s="334"/>
      <c r="K19" s="334"/>
      <c r="L19" s="315" t="s">
        <v>102</v>
      </c>
      <c r="M19" s="319"/>
      <c r="N19" s="316"/>
      <c r="O19" s="334" t="s">
        <v>103</v>
      </c>
      <c r="P19" s="334"/>
      <c r="Q19" s="335"/>
      <c r="AT19"/>
      <c r="AU19"/>
      <c r="AV19"/>
    </row>
    <row r="20" spans="2:48" ht="40.5" customHeight="1" x14ac:dyDescent="0.15">
      <c r="B20" s="282" t="s">
        <v>104</v>
      </c>
      <c r="C20" s="283"/>
      <c r="D20" s="328" t="s">
        <v>105</v>
      </c>
      <c r="E20" s="329"/>
      <c r="F20" s="329"/>
      <c r="G20" s="329"/>
      <c r="H20" s="329"/>
      <c r="I20" s="330"/>
      <c r="J20" s="331" t="s">
        <v>106</v>
      </c>
      <c r="K20" s="332"/>
      <c r="L20" s="333"/>
      <c r="M20" s="329" t="s">
        <v>107</v>
      </c>
      <c r="N20" s="329"/>
      <c r="O20" s="329"/>
      <c r="P20" s="329"/>
      <c r="Q20" s="330"/>
    </row>
    <row r="21" spans="2:48" ht="40.5" customHeight="1" x14ac:dyDescent="0.15">
      <c r="B21" s="282" t="s">
        <v>108</v>
      </c>
      <c r="C21" s="283"/>
      <c r="D21" s="325" t="s">
        <v>109</v>
      </c>
      <c r="E21" s="326"/>
      <c r="F21" s="326"/>
      <c r="G21" s="326"/>
      <c r="H21" s="326"/>
      <c r="I21" s="326"/>
      <c r="J21" s="326"/>
      <c r="K21" s="327"/>
      <c r="L21" s="315" t="s">
        <v>110</v>
      </c>
      <c r="M21" s="319"/>
      <c r="N21" s="316"/>
      <c r="O21" s="320" t="s">
        <v>111</v>
      </c>
      <c r="P21" s="320"/>
      <c r="Q21" s="321"/>
    </row>
    <row r="22" spans="2:48" ht="44.25" customHeight="1" x14ac:dyDescent="0.15">
      <c r="B22" s="282" t="s">
        <v>112</v>
      </c>
      <c r="C22" s="283"/>
      <c r="D22" s="325" t="s">
        <v>113</v>
      </c>
      <c r="E22" s="326"/>
      <c r="F22" s="326"/>
      <c r="G22" s="326"/>
      <c r="H22" s="326"/>
      <c r="I22" s="326"/>
      <c r="J22" s="326"/>
      <c r="K22" s="326"/>
      <c r="L22" s="326"/>
      <c r="M22" s="326"/>
      <c r="N22" s="326"/>
      <c r="O22" s="326"/>
      <c r="P22" s="326"/>
      <c r="Q22" s="327"/>
    </row>
    <row r="23" spans="2:48" ht="40.5" customHeight="1" x14ac:dyDescent="0.15">
      <c r="B23" s="282" t="s">
        <v>114</v>
      </c>
      <c r="C23" s="283"/>
      <c r="D23" s="284" t="s">
        <v>115</v>
      </c>
      <c r="E23" s="285"/>
      <c r="F23" s="285"/>
      <c r="G23" s="286"/>
      <c r="H23" s="313" t="s">
        <v>116</v>
      </c>
      <c r="I23" s="314"/>
      <c r="J23" s="285" t="s">
        <v>117</v>
      </c>
      <c r="K23" s="285"/>
      <c r="L23" s="286"/>
      <c r="M23" s="315" t="s">
        <v>118</v>
      </c>
      <c r="N23" s="316"/>
      <c r="O23" s="320" t="s">
        <v>119</v>
      </c>
      <c r="P23" s="320"/>
      <c r="Q23" s="321"/>
    </row>
    <row r="24" spans="2:48" ht="75.75" customHeight="1" x14ac:dyDescent="0.15">
      <c r="B24" s="282" t="s">
        <v>120</v>
      </c>
      <c r="C24" s="283"/>
      <c r="D24" s="284" t="s">
        <v>121</v>
      </c>
      <c r="E24" s="285"/>
      <c r="F24" s="285"/>
      <c r="G24" s="285"/>
      <c r="H24" s="285"/>
      <c r="I24" s="285"/>
      <c r="J24" s="285"/>
      <c r="K24" s="285"/>
      <c r="L24" s="285"/>
      <c r="M24" s="285"/>
      <c r="N24" s="285"/>
      <c r="O24" s="285"/>
      <c r="P24" s="285"/>
      <c r="Q24" s="286"/>
    </row>
    <row r="25" spans="2:48" ht="40.5" customHeight="1" x14ac:dyDescent="0.15">
      <c r="B25" s="282" t="s">
        <v>122</v>
      </c>
      <c r="C25" s="283"/>
      <c r="D25" s="284" t="s">
        <v>123</v>
      </c>
      <c r="E25" s="285"/>
      <c r="F25" s="285"/>
      <c r="G25" s="285"/>
      <c r="H25" s="285"/>
      <c r="I25" s="285"/>
      <c r="J25" s="285"/>
      <c r="K25" s="285"/>
      <c r="L25" s="285"/>
      <c r="M25" s="285"/>
      <c r="N25" s="285"/>
      <c r="O25" s="285"/>
      <c r="P25" s="285"/>
      <c r="Q25" s="286"/>
    </row>
    <row r="26" spans="2:48" ht="20.25" customHeight="1" x14ac:dyDescent="0.15">
      <c r="B26" s="287" t="s">
        <v>124</v>
      </c>
      <c r="C26" s="288"/>
      <c r="D26" s="387" t="s">
        <v>125</v>
      </c>
      <c r="E26" s="388"/>
      <c r="F26" s="388"/>
      <c r="G26" s="338" t="s">
        <v>126</v>
      </c>
      <c r="H26" s="339"/>
      <c r="I26" s="28" t="s">
        <v>127</v>
      </c>
      <c r="J26" s="315" t="s">
        <v>128</v>
      </c>
      <c r="K26" s="316"/>
      <c r="L26" s="338" t="s">
        <v>129</v>
      </c>
      <c r="M26" s="339"/>
      <c r="N26" s="342" t="s">
        <v>130</v>
      </c>
      <c r="O26" s="343"/>
      <c r="P26" s="343"/>
      <c r="Q26" s="344"/>
    </row>
    <row r="27" spans="2:48" ht="21.75" customHeight="1" x14ac:dyDescent="0.15">
      <c r="B27" s="289"/>
      <c r="C27" s="290"/>
      <c r="D27" s="389"/>
      <c r="E27" s="390"/>
      <c r="F27" s="390"/>
      <c r="G27" s="340"/>
      <c r="H27" s="341"/>
      <c r="I27" s="6"/>
      <c r="J27" s="348"/>
      <c r="K27" s="349"/>
      <c r="L27" s="340"/>
      <c r="M27" s="341"/>
      <c r="N27" s="345"/>
      <c r="O27" s="346"/>
      <c r="P27" s="346"/>
      <c r="Q27" s="347"/>
    </row>
    <row r="28" spans="2:48" ht="33.75" customHeight="1" x14ac:dyDescent="0.15">
      <c r="B28" s="282" t="s">
        <v>131</v>
      </c>
      <c r="C28" s="283"/>
      <c r="D28" s="284" t="s">
        <v>132</v>
      </c>
      <c r="E28" s="285"/>
      <c r="F28" s="285"/>
      <c r="G28" s="285"/>
      <c r="H28" s="285"/>
      <c r="I28" s="285"/>
      <c r="J28" s="285"/>
      <c r="K28" s="285"/>
      <c r="L28" s="285"/>
      <c r="M28" s="285"/>
      <c r="N28" s="285"/>
      <c r="O28" s="285"/>
      <c r="P28" s="285"/>
      <c r="Q28" s="286"/>
    </row>
    <row r="29" spans="2:48" ht="40.5" customHeight="1" x14ac:dyDescent="0.15">
      <c r="B29" s="282" t="s">
        <v>133</v>
      </c>
      <c r="C29" s="283"/>
      <c r="D29" s="328" t="s">
        <v>134</v>
      </c>
      <c r="E29" s="329"/>
      <c r="F29" s="329"/>
      <c r="G29" s="329"/>
      <c r="H29" s="329"/>
      <c r="I29" s="329"/>
      <c r="J29" s="329"/>
      <c r="K29" s="329"/>
      <c r="L29" s="329"/>
      <c r="M29" s="329"/>
      <c r="N29" s="329"/>
      <c r="O29" s="329"/>
      <c r="P29" s="329"/>
      <c r="Q29" s="330"/>
    </row>
    <row r="30" spans="2:48" ht="40.5" customHeight="1" x14ac:dyDescent="0.15">
      <c r="B30" s="282" t="s">
        <v>135</v>
      </c>
      <c r="C30" s="283"/>
      <c r="D30" s="328" t="s">
        <v>136</v>
      </c>
      <c r="E30" s="329"/>
      <c r="F30" s="329"/>
      <c r="G30" s="329"/>
      <c r="H30" s="329"/>
      <c r="I30" s="329"/>
      <c r="J30" s="329"/>
      <c r="K30" s="330"/>
      <c r="L30" s="313" t="s">
        <v>137</v>
      </c>
      <c r="M30" s="314"/>
      <c r="N30" s="350" t="s">
        <v>138</v>
      </c>
      <c r="O30" s="320"/>
      <c r="P30" s="320"/>
      <c r="Q30" s="321"/>
    </row>
    <row r="31" spans="2:48" ht="71.75" customHeight="1" x14ac:dyDescent="0.15">
      <c r="B31" s="282" t="s">
        <v>139</v>
      </c>
      <c r="C31" s="283"/>
      <c r="D31" s="284" t="s">
        <v>140</v>
      </c>
      <c r="E31" s="285"/>
      <c r="F31" s="285"/>
      <c r="G31" s="285"/>
      <c r="H31" s="285"/>
      <c r="I31" s="285"/>
      <c r="J31" s="285"/>
      <c r="K31" s="285"/>
      <c r="L31" s="285"/>
      <c r="M31" s="285"/>
      <c r="N31" s="285"/>
      <c r="O31" s="285"/>
      <c r="P31" s="285"/>
      <c r="Q31" s="286"/>
    </row>
    <row r="32" spans="2:48" ht="40.5" customHeight="1" x14ac:dyDescent="0.15">
      <c r="B32" s="282" t="s">
        <v>141</v>
      </c>
      <c r="C32" s="283"/>
      <c r="D32" s="284" t="s">
        <v>142</v>
      </c>
      <c r="E32" s="285"/>
      <c r="F32" s="285"/>
      <c r="G32" s="285"/>
      <c r="H32" s="285"/>
      <c r="I32" s="285"/>
      <c r="J32" s="285"/>
      <c r="K32" s="285"/>
      <c r="L32" s="285"/>
      <c r="M32" s="285"/>
      <c r="N32" s="285"/>
      <c r="O32" s="285"/>
      <c r="P32" s="285"/>
      <c r="Q32" s="286"/>
    </row>
    <row r="33" spans="2:48" ht="40.5" customHeight="1" x14ac:dyDescent="0.15">
      <c r="B33" s="282" t="s">
        <v>143</v>
      </c>
      <c r="C33" s="283"/>
      <c r="D33" s="284" t="s">
        <v>144</v>
      </c>
      <c r="E33" s="285"/>
      <c r="F33" s="285"/>
      <c r="G33" s="285"/>
      <c r="H33" s="285"/>
      <c r="I33" s="285"/>
      <c r="J33" s="285"/>
      <c r="K33" s="285"/>
      <c r="L33" s="285"/>
      <c r="M33" s="285"/>
      <c r="N33" s="285"/>
      <c r="O33" s="285"/>
      <c r="P33" s="285"/>
      <c r="Q33" s="286"/>
    </row>
    <row r="34" spans="2:48" ht="40.5" customHeight="1" x14ac:dyDescent="0.15">
      <c r="B34" s="282" t="s">
        <v>145</v>
      </c>
      <c r="C34" s="283"/>
      <c r="D34" s="284" t="s">
        <v>146</v>
      </c>
      <c r="E34" s="285"/>
      <c r="F34" s="285"/>
      <c r="G34" s="285"/>
      <c r="H34" s="285"/>
      <c r="I34" s="285"/>
      <c r="J34" s="285"/>
      <c r="K34" s="285"/>
      <c r="L34" s="285"/>
      <c r="M34" s="285"/>
      <c r="N34" s="285"/>
      <c r="O34" s="285"/>
      <c r="P34" s="285"/>
      <c r="Q34" s="286"/>
    </row>
    <row r="35" spans="2:48" s="2" customFormat="1" ht="4.5" customHeight="1" x14ac:dyDescent="0.15">
      <c r="B35" s="35"/>
      <c r="C35" s="36"/>
      <c r="D35" s="36"/>
      <c r="E35" s="36"/>
      <c r="F35" s="36"/>
      <c r="G35" s="36"/>
      <c r="H35" s="36"/>
      <c r="I35" s="36"/>
      <c r="J35" s="36"/>
      <c r="K35" s="36"/>
      <c r="L35" s="36"/>
      <c r="M35" s="36"/>
      <c r="N35" s="36"/>
      <c r="O35" s="36"/>
      <c r="P35" s="36"/>
      <c r="Q35" s="37"/>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row>
    <row r="36" spans="2:48" ht="24.75" customHeight="1" x14ac:dyDescent="0.15">
      <c r="B36" s="310" t="s">
        <v>147</v>
      </c>
      <c r="C36" s="311"/>
      <c r="D36" s="311"/>
      <c r="E36" s="311"/>
      <c r="F36" s="311"/>
      <c r="G36" s="311"/>
      <c r="H36" s="311"/>
      <c r="I36" s="311"/>
      <c r="J36" s="311"/>
      <c r="K36" s="311"/>
      <c r="L36" s="311"/>
      <c r="M36" s="311"/>
      <c r="N36" s="311"/>
      <c r="O36" s="311"/>
      <c r="P36" s="311"/>
      <c r="Q36" s="312"/>
    </row>
    <row r="37" spans="2:48" s="2" customFormat="1" ht="4.5" customHeight="1" x14ac:dyDescent="0.15">
      <c r="B37" s="29"/>
      <c r="C37" s="30"/>
      <c r="D37" s="30"/>
      <c r="E37" s="30"/>
      <c r="F37" s="30"/>
      <c r="G37" s="30"/>
      <c r="H37" s="30"/>
      <c r="I37" s="30"/>
      <c r="J37" s="30"/>
      <c r="K37" s="30"/>
      <c r="L37" s="30"/>
      <c r="M37" s="30"/>
      <c r="N37" s="30"/>
      <c r="O37" s="30"/>
      <c r="P37" s="30"/>
      <c r="Q37" s="31"/>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row>
    <row r="38" spans="2:48" ht="40.5" customHeight="1" x14ac:dyDescent="0.15">
      <c r="B38" s="282" t="s">
        <v>148</v>
      </c>
      <c r="C38" s="283"/>
      <c r="D38" s="383" t="s">
        <v>149</v>
      </c>
      <c r="E38" s="384"/>
      <c r="F38" s="384"/>
      <c r="G38" s="384"/>
      <c r="H38" s="384"/>
      <c r="I38" s="384"/>
      <c r="J38" s="384"/>
      <c r="K38" s="384"/>
      <c r="L38" s="384"/>
      <c r="M38" s="384"/>
      <c r="N38" s="384"/>
      <c r="O38" s="384"/>
      <c r="P38" s="384"/>
      <c r="Q38" s="385"/>
    </row>
    <row r="39" spans="2:48" ht="6.75" customHeight="1" x14ac:dyDescent="0.15">
      <c r="B39" s="287" t="s">
        <v>150</v>
      </c>
      <c r="C39" s="288"/>
      <c r="D39" s="7"/>
      <c r="E39" s="8"/>
      <c r="F39" s="8"/>
      <c r="G39" s="8"/>
      <c r="H39" s="8"/>
      <c r="I39" s="8"/>
      <c r="J39" s="8"/>
      <c r="K39" s="8"/>
      <c r="L39" s="8"/>
      <c r="M39" s="8"/>
      <c r="N39" s="8"/>
      <c r="O39" s="8"/>
      <c r="P39" s="21"/>
      <c r="Q39" s="22"/>
    </row>
    <row r="40" spans="2:48" ht="17.25" customHeight="1" x14ac:dyDescent="0.15">
      <c r="B40" s="361"/>
      <c r="C40" s="386"/>
      <c r="D40" s="9"/>
      <c r="E40" s="11" t="s">
        <v>151</v>
      </c>
      <c r="F40" s="11" t="s">
        <v>152</v>
      </c>
      <c r="G40" s="38"/>
      <c r="H40" s="11" t="s">
        <v>128</v>
      </c>
      <c r="I40" s="11" t="s">
        <v>152</v>
      </c>
      <c r="J40" s="38"/>
      <c r="K40" s="11" t="s">
        <v>128</v>
      </c>
      <c r="L40" s="11" t="s">
        <v>152</v>
      </c>
      <c r="M40" s="38"/>
      <c r="N40" s="11" t="s">
        <v>128</v>
      </c>
      <c r="O40" s="11" t="s">
        <v>152</v>
      </c>
      <c r="P40" s="40"/>
      <c r="Q40" s="23"/>
    </row>
    <row r="41" spans="2:48" ht="17.25" customHeight="1" x14ac:dyDescent="0.15">
      <c r="B41" s="361"/>
      <c r="C41" s="386"/>
      <c r="D41" s="9"/>
      <c r="E41" s="11">
        <v>2000</v>
      </c>
      <c r="F41" s="11"/>
      <c r="G41" s="38"/>
      <c r="H41" s="11">
        <v>2008</v>
      </c>
      <c r="I41" s="11"/>
      <c r="J41" s="38"/>
      <c r="K41" s="11">
        <v>2016</v>
      </c>
      <c r="L41" s="11"/>
      <c r="M41" s="38"/>
      <c r="N41" s="11">
        <v>2024</v>
      </c>
      <c r="O41" s="11"/>
      <c r="P41" s="40"/>
      <c r="Q41" s="23"/>
    </row>
    <row r="42" spans="2:48" ht="17.25" customHeight="1" x14ac:dyDescent="0.15">
      <c r="B42" s="361"/>
      <c r="C42" s="386"/>
      <c r="D42" s="9"/>
      <c r="E42" s="11">
        <v>2001</v>
      </c>
      <c r="F42" s="11"/>
      <c r="G42" s="38"/>
      <c r="H42" s="11">
        <v>2009</v>
      </c>
      <c r="I42" s="11"/>
      <c r="J42" s="38"/>
      <c r="K42" s="11">
        <v>2017</v>
      </c>
      <c r="L42" s="11"/>
      <c r="M42" s="38"/>
      <c r="N42" s="11">
        <v>2025</v>
      </c>
      <c r="O42" s="11"/>
      <c r="P42" s="40"/>
      <c r="Q42" s="23"/>
    </row>
    <row r="43" spans="2:48" ht="17.25" customHeight="1" x14ac:dyDescent="0.15">
      <c r="B43" s="361"/>
      <c r="C43" s="386"/>
      <c r="D43" s="9"/>
      <c r="E43" s="11">
        <v>2002</v>
      </c>
      <c r="F43" s="11"/>
      <c r="G43" s="38"/>
      <c r="H43" s="11">
        <v>2010</v>
      </c>
      <c r="I43" s="11"/>
      <c r="J43" s="38"/>
      <c r="K43" s="11">
        <v>2018</v>
      </c>
      <c r="L43" s="11"/>
      <c r="M43" s="38"/>
      <c r="N43" s="11">
        <v>2026</v>
      </c>
      <c r="O43" s="11"/>
      <c r="P43" s="40"/>
      <c r="Q43" s="23"/>
    </row>
    <row r="44" spans="2:48" ht="17.25" customHeight="1" x14ac:dyDescent="0.15">
      <c r="B44" s="361"/>
      <c r="C44" s="386"/>
      <c r="D44" s="9"/>
      <c r="E44" s="11">
        <v>2003</v>
      </c>
      <c r="F44" s="11"/>
      <c r="G44" s="38"/>
      <c r="H44" s="11">
        <v>2011</v>
      </c>
      <c r="I44" s="11"/>
      <c r="J44" s="38"/>
      <c r="K44" s="11">
        <v>2019</v>
      </c>
      <c r="L44" s="11"/>
      <c r="M44" s="38"/>
      <c r="N44" s="11">
        <v>2027</v>
      </c>
      <c r="O44" s="11"/>
      <c r="P44" s="40"/>
      <c r="Q44" s="23"/>
    </row>
    <row r="45" spans="2:48" ht="17.25" customHeight="1" x14ac:dyDescent="0.15">
      <c r="B45" s="361"/>
      <c r="C45" s="386"/>
      <c r="D45" s="9"/>
      <c r="E45" s="11">
        <v>2004</v>
      </c>
      <c r="F45" s="11"/>
      <c r="G45" s="38"/>
      <c r="H45" s="11">
        <v>2012</v>
      </c>
      <c r="I45" s="11"/>
      <c r="J45" s="38"/>
      <c r="K45" s="11">
        <v>2020</v>
      </c>
      <c r="L45" s="11"/>
      <c r="M45" s="38"/>
      <c r="N45" s="11">
        <v>2028</v>
      </c>
      <c r="O45" s="11"/>
      <c r="P45" s="40"/>
      <c r="Q45" s="23"/>
    </row>
    <row r="46" spans="2:48" ht="17.25" customHeight="1" x14ac:dyDescent="0.15">
      <c r="B46" s="361"/>
      <c r="C46" s="386"/>
      <c r="D46" s="9"/>
      <c r="E46" s="11">
        <v>2005</v>
      </c>
      <c r="F46" s="11"/>
      <c r="G46" s="38"/>
      <c r="H46" s="11">
        <v>2013</v>
      </c>
      <c r="I46" s="11"/>
      <c r="J46" s="38"/>
      <c r="K46" s="11">
        <v>2021</v>
      </c>
      <c r="L46" s="11"/>
      <c r="M46" s="38"/>
      <c r="N46" s="11">
        <v>2029</v>
      </c>
      <c r="O46" s="11"/>
      <c r="P46" s="40"/>
      <c r="Q46" s="23"/>
    </row>
    <row r="47" spans="2:48" ht="17.25" customHeight="1" x14ac:dyDescent="0.15">
      <c r="B47" s="361"/>
      <c r="C47" s="386"/>
      <c r="D47" s="9"/>
      <c r="E47" s="11">
        <v>2006</v>
      </c>
      <c r="F47" s="11"/>
      <c r="G47" s="38"/>
      <c r="H47" s="11">
        <v>2014</v>
      </c>
      <c r="I47" s="11"/>
      <c r="J47" s="38"/>
      <c r="K47" s="11">
        <v>2022</v>
      </c>
      <c r="L47" s="11"/>
      <c r="M47" s="38"/>
      <c r="N47" s="11">
        <v>2030</v>
      </c>
      <c r="O47" s="11"/>
      <c r="P47" s="40"/>
      <c r="Q47" s="23"/>
    </row>
    <row r="48" spans="2:48" ht="17.25" customHeight="1" x14ac:dyDescent="0.15">
      <c r="B48" s="361"/>
      <c r="C48" s="386"/>
      <c r="D48" s="9"/>
      <c r="E48" s="11">
        <v>2007</v>
      </c>
      <c r="F48" s="11"/>
      <c r="G48" s="38"/>
      <c r="H48" s="11">
        <v>2015</v>
      </c>
      <c r="I48" s="11"/>
      <c r="J48" s="38"/>
      <c r="K48" s="11">
        <v>2023</v>
      </c>
      <c r="L48" s="11"/>
      <c r="M48" s="38"/>
      <c r="N48" s="11">
        <v>2031</v>
      </c>
      <c r="O48" s="11"/>
      <c r="P48" s="40"/>
      <c r="Q48" s="23"/>
    </row>
    <row r="49" spans="2:48" ht="6.75" customHeight="1" x14ac:dyDescent="0.15">
      <c r="B49" s="289"/>
      <c r="C49" s="290"/>
      <c r="D49" s="10"/>
      <c r="E49" s="4"/>
      <c r="F49" s="5"/>
      <c r="G49" s="5"/>
      <c r="H49" s="5"/>
      <c r="I49" s="5"/>
      <c r="J49" s="5"/>
      <c r="K49" s="5"/>
      <c r="L49" s="39"/>
      <c r="M49" s="39"/>
      <c r="N49" s="5"/>
      <c r="O49" s="5"/>
      <c r="P49" s="24"/>
      <c r="Q49" s="25"/>
    </row>
    <row r="50" spans="2:48" ht="36" customHeight="1" x14ac:dyDescent="0.15">
      <c r="B50" s="282" t="s">
        <v>153</v>
      </c>
      <c r="C50" s="283"/>
      <c r="D50" s="284" t="s">
        <v>154</v>
      </c>
      <c r="E50" s="285"/>
      <c r="F50" s="285"/>
      <c r="G50" s="285"/>
      <c r="H50" s="285"/>
      <c r="I50" s="285"/>
      <c r="J50" s="285"/>
      <c r="K50" s="285"/>
      <c r="L50" s="285"/>
      <c r="M50" s="285"/>
      <c r="N50" s="285"/>
      <c r="O50" s="285"/>
      <c r="P50" s="285"/>
      <c r="Q50" s="286"/>
    </row>
    <row r="51" spans="2:48" ht="36" customHeight="1" x14ac:dyDescent="0.15">
      <c r="B51" s="282" t="s">
        <v>155</v>
      </c>
      <c r="C51" s="283"/>
      <c r="D51" s="284" t="s">
        <v>156</v>
      </c>
      <c r="E51" s="285"/>
      <c r="F51" s="285"/>
      <c r="G51" s="285"/>
      <c r="H51" s="285"/>
      <c r="I51" s="285"/>
      <c r="J51" s="285"/>
      <c r="K51" s="285"/>
      <c r="L51" s="285"/>
      <c r="M51" s="285"/>
      <c r="N51" s="285"/>
      <c r="O51" s="285"/>
      <c r="P51" s="285"/>
      <c r="Q51" s="286"/>
    </row>
    <row r="52" spans="2:48" s="2" customFormat="1" ht="4.5" customHeight="1" x14ac:dyDescent="0.15">
      <c r="B52" s="35"/>
      <c r="C52" s="36"/>
      <c r="D52" s="36"/>
      <c r="E52" s="36"/>
      <c r="F52" s="36"/>
      <c r="G52" s="36"/>
      <c r="H52" s="36"/>
      <c r="I52" s="36"/>
      <c r="J52" s="36"/>
      <c r="K52" s="36"/>
      <c r="L52" s="36"/>
      <c r="M52" s="36"/>
      <c r="N52" s="36"/>
      <c r="O52" s="36"/>
      <c r="P52" s="36"/>
      <c r="Q52" s="37"/>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row>
    <row r="53" spans="2:48" ht="24.75" customHeight="1" x14ac:dyDescent="0.15">
      <c r="B53" s="310" t="s">
        <v>157</v>
      </c>
      <c r="C53" s="311"/>
      <c r="D53" s="311"/>
      <c r="E53" s="311"/>
      <c r="F53" s="311"/>
      <c r="G53" s="311"/>
      <c r="H53" s="311"/>
      <c r="I53" s="311"/>
      <c r="J53" s="311"/>
      <c r="K53" s="311"/>
      <c r="L53" s="311"/>
      <c r="M53" s="311"/>
      <c r="N53" s="311"/>
      <c r="O53" s="311"/>
      <c r="P53" s="311"/>
      <c r="Q53" s="312"/>
    </row>
    <row r="54" spans="2:48" s="2" customFormat="1" ht="4.5" customHeight="1" x14ac:dyDescent="0.15">
      <c r="B54" s="29"/>
      <c r="C54" s="30"/>
      <c r="D54" s="30"/>
      <c r="E54" s="30"/>
      <c r="F54" s="30"/>
      <c r="G54" s="30"/>
      <c r="H54" s="30"/>
      <c r="I54" s="30"/>
      <c r="J54" s="30"/>
      <c r="K54" s="30"/>
      <c r="L54" s="30"/>
      <c r="M54" s="30"/>
      <c r="N54" s="30"/>
      <c r="O54" s="30"/>
      <c r="P54" s="30"/>
      <c r="Q54" s="31"/>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row>
    <row r="55" spans="2:48" ht="58.5" customHeight="1" x14ac:dyDescent="0.15">
      <c r="B55" s="372" t="s">
        <v>158</v>
      </c>
      <c r="C55" s="373"/>
      <c r="D55" s="373"/>
      <c r="E55" s="373"/>
      <c r="F55" s="373"/>
      <c r="G55" s="373"/>
      <c r="H55" s="373"/>
      <c r="I55" s="373"/>
      <c r="J55" s="373"/>
      <c r="K55" s="373"/>
      <c r="L55" s="373"/>
      <c r="M55" s="373"/>
      <c r="N55" s="373"/>
      <c r="O55" s="373"/>
      <c r="P55" s="373"/>
      <c r="Q55" s="374"/>
    </row>
    <row r="56" spans="2:48" s="2" customFormat="1" ht="4.5" customHeight="1" x14ac:dyDescent="0.15">
      <c r="B56" s="35"/>
      <c r="C56" s="36"/>
      <c r="D56" s="36"/>
      <c r="E56" s="36"/>
      <c r="F56" s="36"/>
      <c r="G56" s="36"/>
      <c r="H56" s="36"/>
      <c r="I56" s="36"/>
      <c r="J56" s="36"/>
      <c r="K56" s="36"/>
      <c r="L56" s="36"/>
      <c r="M56" s="36"/>
      <c r="N56" s="36"/>
      <c r="O56" s="36"/>
      <c r="P56" s="36"/>
      <c r="Q56" s="37"/>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row>
    <row r="57" spans="2:48" ht="24.75" customHeight="1" x14ac:dyDescent="0.15">
      <c r="B57" s="310" t="s">
        <v>159</v>
      </c>
      <c r="C57" s="311"/>
      <c r="D57" s="311"/>
      <c r="E57" s="311"/>
      <c r="F57" s="311"/>
      <c r="G57" s="311"/>
      <c r="H57" s="311"/>
      <c r="I57" s="311"/>
      <c r="J57" s="311"/>
      <c r="K57" s="311"/>
      <c r="L57" s="311"/>
      <c r="M57" s="311"/>
      <c r="N57" s="311"/>
      <c r="O57" s="311"/>
      <c r="P57" s="311"/>
      <c r="Q57" s="312"/>
    </row>
    <row r="58" spans="2:48" s="2" customFormat="1" ht="4.5" customHeight="1" x14ac:dyDescent="0.15">
      <c r="B58" s="29"/>
      <c r="C58" s="30"/>
      <c r="D58" s="30"/>
      <c r="E58" s="30"/>
      <c r="F58" s="30"/>
      <c r="G58" s="30"/>
      <c r="H58" s="30"/>
      <c r="I58" s="30"/>
      <c r="J58" s="30"/>
      <c r="K58" s="30"/>
      <c r="L58" s="30"/>
      <c r="M58" s="30"/>
      <c r="N58" s="30"/>
      <c r="O58" s="30"/>
      <c r="P58" s="30"/>
      <c r="Q58" s="31"/>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row>
    <row r="59" spans="2:48" ht="27" customHeight="1" x14ac:dyDescent="0.15">
      <c r="B59" s="287" t="s">
        <v>160</v>
      </c>
      <c r="C59" s="375"/>
      <c r="D59" s="376" t="s">
        <v>161</v>
      </c>
      <c r="E59" s="377"/>
      <c r="F59" s="378"/>
      <c r="G59" s="378"/>
      <c r="H59" s="378"/>
      <c r="I59" s="378"/>
      <c r="J59" s="379"/>
      <c r="K59" s="380" t="s">
        <v>1</v>
      </c>
      <c r="L59" s="377"/>
      <c r="M59" s="381"/>
      <c r="N59" s="378"/>
      <c r="O59" s="378"/>
      <c r="P59" s="378"/>
      <c r="Q59" s="382"/>
    </row>
    <row r="60" spans="2:48" ht="27" customHeight="1" x14ac:dyDescent="0.15">
      <c r="B60" s="361"/>
      <c r="C60" s="362"/>
      <c r="D60" s="365" t="s">
        <v>162</v>
      </c>
      <c r="E60" s="366"/>
      <c r="F60" s="367"/>
      <c r="G60" s="367"/>
      <c r="H60" s="367"/>
      <c r="I60" s="367"/>
      <c r="J60" s="368"/>
      <c r="K60" s="369" t="s">
        <v>163</v>
      </c>
      <c r="L60" s="366"/>
      <c r="M60" s="370"/>
      <c r="N60" s="367"/>
      <c r="O60" s="367"/>
      <c r="P60" s="367"/>
      <c r="Q60" s="371"/>
    </row>
    <row r="61" spans="2:48" ht="27" customHeight="1" x14ac:dyDescent="0.15">
      <c r="B61" s="363"/>
      <c r="C61" s="364"/>
      <c r="D61" s="365" t="s">
        <v>164</v>
      </c>
      <c r="E61" s="366"/>
      <c r="F61" s="367"/>
      <c r="G61" s="367"/>
      <c r="H61" s="367"/>
      <c r="I61" s="367"/>
      <c r="J61" s="368"/>
      <c r="K61" s="369" t="s">
        <v>165</v>
      </c>
      <c r="L61" s="366"/>
      <c r="M61" s="370"/>
      <c r="N61" s="367"/>
      <c r="O61" s="367"/>
      <c r="P61" s="367"/>
      <c r="Q61" s="371"/>
    </row>
    <row r="62" spans="2:48" ht="27" customHeight="1" x14ac:dyDescent="0.15">
      <c r="B62" s="359" t="s">
        <v>166</v>
      </c>
      <c r="C62" s="360"/>
      <c r="D62" s="365" t="s">
        <v>161</v>
      </c>
      <c r="E62" s="366"/>
      <c r="F62" s="367"/>
      <c r="G62" s="367"/>
      <c r="H62" s="367"/>
      <c r="I62" s="367"/>
      <c r="J62" s="368"/>
      <c r="K62" s="369" t="s">
        <v>1</v>
      </c>
      <c r="L62" s="366"/>
      <c r="M62" s="370"/>
      <c r="N62" s="367"/>
      <c r="O62" s="367"/>
      <c r="P62" s="367"/>
      <c r="Q62" s="371"/>
    </row>
    <row r="63" spans="2:48" ht="27" customHeight="1" x14ac:dyDescent="0.15">
      <c r="B63" s="361"/>
      <c r="C63" s="362"/>
      <c r="D63" s="365" t="s">
        <v>162</v>
      </c>
      <c r="E63" s="366"/>
      <c r="F63" s="367"/>
      <c r="G63" s="367"/>
      <c r="H63" s="367"/>
      <c r="I63" s="367"/>
      <c r="J63" s="368"/>
      <c r="K63" s="369" t="s">
        <v>163</v>
      </c>
      <c r="L63" s="366"/>
      <c r="M63" s="370"/>
      <c r="N63" s="367"/>
      <c r="O63" s="367"/>
      <c r="P63" s="367"/>
      <c r="Q63" s="371"/>
    </row>
    <row r="64" spans="2:48" ht="27" customHeight="1" x14ac:dyDescent="0.15">
      <c r="B64" s="363"/>
      <c r="C64" s="364"/>
      <c r="D64" s="365" t="s">
        <v>164</v>
      </c>
      <c r="E64" s="366"/>
      <c r="F64" s="367"/>
      <c r="G64" s="367"/>
      <c r="H64" s="367"/>
      <c r="I64" s="367"/>
      <c r="J64" s="368"/>
      <c r="K64" s="369" t="s">
        <v>165</v>
      </c>
      <c r="L64" s="366"/>
      <c r="M64" s="370"/>
      <c r="N64" s="367"/>
      <c r="O64" s="367"/>
      <c r="P64" s="367"/>
      <c r="Q64" s="371"/>
    </row>
    <row r="65" spans="2:17" ht="27" customHeight="1" x14ac:dyDescent="0.15">
      <c r="B65" s="351" t="s">
        <v>167</v>
      </c>
      <c r="C65" s="352"/>
      <c r="D65" s="356" t="s">
        <v>168</v>
      </c>
      <c r="E65" s="357"/>
      <c r="F65" s="357"/>
      <c r="G65" s="357"/>
      <c r="H65" s="357"/>
      <c r="I65" s="357"/>
      <c r="J65" s="357"/>
      <c r="K65" s="357"/>
      <c r="L65" s="357"/>
      <c r="M65" s="357"/>
      <c r="N65" s="357"/>
      <c r="O65" s="357"/>
      <c r="P65" s="357"/>
      <c r="Q65" s="358"/>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5" defaultRowHeight="13" x14ac:dyDescent="0.15"/>
  <sheetData>
    <row r="1" spans="1:1" x14ac:dyDescent="0.15">
      <c r="A1" t="s">
        <v>169</v>
      </c>
    </row>
    <row r="2" spans="1:1" x14ac:dyDescent="0.15">
      <c r="A2" t="s">
        <v>170</v>
      </c>
    </row>
    <row r="3" spans="1:1" x14ac:dyDescent="0.15">
      <c r="A3" t="s">
        <v>171</v>
      </c>
    </row>
    <row r="4" spans="1:1" x14ac:dyDescent="0.15">
      <c r="A4" t="s">
        <v>172</v>
      </c>
    </row>
    <row r="5" spans="1:1" x14ac:dyDescent="0.15">
      <c r="A5" t="s">
        <v>173</v>
      </c>
    </row>
    <row r="6" spans="1:1" x14ac:dyDescent="0.15">
      <c r="A6" t="s">
        <v>174</v>
      </c>
    </row>
    <row r="7" spans="1:1" x14ac:dyDescent="0.15">
      <c r="A7" t="s">
        <v>175</v>
      </c>
    </row>
    <row r="8" spans="1:1" x14ac:dyDescent="0.15">
      <c r="A8" t="s">
        <v>176</v>
      </c>
    </row>
    <row r="9" spans="1:1" x14ac:dyDescent="0.15">
      <c r="A9" t="s">
        <v>177</v>
      </c>
    </row>
    <row r="10" spans="1:1" x14ac:dyDescent="0.15">
      <c r="A10" t="s">
        <v>178</v>
      </c>
    </row>
    <row r="11" spans="1:1" x14ac:dyDescent="0.15">
      <c r="A11" t="s">
        <v>179</v>
      </c>
    </row>
    <row r="12" spans="1:1" x14ac:dyDescent="0.15">
      <c r="A12" t="s">
        <v>180</v>
      </c>
    </row>
    <row r="13" spans="1:1" x14ac:dyDescent="0.15">
      <c r="A13" t="s">
        <v>181</v>
      </c>
    </row>
    <row r="14" spans="1:1" x14ac:dyDescent="0.15">
      <c r="A14" t="s">
        <v>182</v>
      </c>
    </row>
    <row r="15" spans="1:1" x14ac:dyDescent="0.15">
      <c r="A15" t="s">
        <v>183</v>
      </c>
    </row>
    <row r="16" spans="1:1" x14ac:dyDescent="0.15">
      <c r="A16" t="s">
        <v>184</v>
      </c>
    </row>
    <row r="17" spans="1:1" x14ac:dyDescent="0.15">
      <c r="A17" t="s">
        <v>185</v>
      </c>
    </row>
    <row r="18" spans="1:1" x14ac:dyDescent="0.15">
      <c r="A18" t="s">
        <v>186</v>
      </c>
    </row>
    <row r="19" spans="1:1" x14ac:dyDescent="0.15">
      <c r="A19" t="s">
        <v>187</v>
      </c>
    </row>
    <row r="20" spans="1:1" x14ac:dyDescent="0.15">
      <c r="A20" t="s">
        <v>188</v>
      </c>
    </row>
    <row r="21" spans="1:1" x14ac:dyDescent="0.15">
      <c r="A21" t="s">
        <v>189</v>
      </c>
    </row>
    <row r="22" spans="1:1" x14ac:dyDescent="0.15">
      <c r="A22" t="s">
        <v>190</v>
      </c>
    </row>
    <row r="23" spans="1:1" x14ac:dyDescent="0.15">
      <c r="A23" t="s">
        <v>191</v>
      </c>
    </row>
    <row r="24" spans="1:1" x14ac:dyDescent="0.15">
      <c r="A24" t="s">
        <v>192</v>
      </c>
    </row>
    <row r="25" spans="1:1" x14ac:dyDescent="0.15">
      <c r="A25" t="s">
        <v>193</v>
      </c>
    </row>
    <row r="26" spans="1:1" x14ac:dyDescent="0.15">
      <c r="A26" t="s">
        <v>194</v>
      </c>
    </row>
    <row r="27" spans="1:1" x14ac:dyDescent="0.15">
      <c r="A27" t="s">
        <v>195</v>
      </c>
    </row>
    <row r="28" spans="1:1" x14ac:dyDescent="0.15">
      <c r="A28" t="s">
        <v>196</v>
      </c>
    </row>
    <row r="29" spans="1:1" x14ac:dyDescent="0.15">
      <c r="A29" t="s">
        <v>197</v>
      </c>
    </row>
    <row r="30" spans="1:1" x14ac:dyDescent="0.15">
      <c r="A30" t="s">
        <v>198</v>
      </c>
    </row>
    <row r="31" spans="1:1" x14ac:dyDescent="0.15">
      <c r="A31" t="s">
        <v>199</v>
      </c>
    </row>
    <row r="32" spans="1:1" x14ac:dyDescent="0.15">
      <c r="A32" t="s">
        <v>200</v>
      </c>
    </row>
    <row r="33" spans="1:1" x14ac:dyDescent="0.15">
      <c r="A33" t="s">
        <v>201</v>
      </c>
    </row>
    <row r="34" spans="1:1" x14ac:dyDescent="0.15">
      <c r="A34" t="s">
        <v>202</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A453C-D5D7-EA4C-A42A-538256ED0874}">
  <dimension ref="A1:Q86"/>
  <sheetViews>
    <sheetView showGridLines="0" tabSelected="1" zoomScale="110" zoomScaleNormal="110" workbookViewId="0">
      <selection activeCell="D8" sqref="D8:Q8"/>
    </sheetView>
  </sheetViews>
  <sheetFormatPr baseColWidth="10" defaultColWidth="11.5" defaultRowHeight="13" x14ac:dyDescent="0.15"/>
  <cols>
    <col min="1" max="2" width="4.5" style="77" customWidth="1"/>
    <col min="3" max="3" width="18.5" style="77" customWidth="1"/>
    <col min="4" max="4" width="8.5" style="77" customWidth="1"/>
    <col min="5" max="5" width="9.1640625" style="77" customWidth="1"/>
    <col min="6" max="6" width="13.5" style="77" customWidth="1"/>
    <col min="7" max="7" width="4.5" style="123" customWidth="1"/>
    <col min="8" max="8" width="8.5" style="123" customWidth="1"/>
    <col min="9" max="9" width="12.5" style="123" customWidth="1"/>
    <col min="10" max="10" width="3.5" style="123" customWidth="1"/>
    <col min="11" max="11" width="8.5" style="123" customWidth="1"/>
    <col min="12" max="12" width="12.5" style="123" customWidth="1"/>
    <col min="13" max="13" width="3.5" style="123" customWidth="1"/>
    <col min="14" max="14" width="8.5" style="123" customWidth="1"/>
    <col min="15" max="15" width="12.5" style="123" customWidth="1"/>
    <col min="16" max="16" width="7.5" style="77" customWidth="1"/>
    <col min="17" max="17" width="5.1640625" style="77" customWidth="1"/>
    <col min="18" max="29" width="4.5" style="77" customWidth="1"/>
    <col min="30" max="16384" width="11.5" style="77"/>
  </cols>
  <sheetData>
    <row r="1" spans="2:17" s="72" customFormat="1" ht="37.5" customHeight="1" x14ac:dyDescent="0.15">
      <c r="B1" s="155" t="s">
        <v>203</v>
      </c>
      <c r="C1" s="156"/>
      <c r="D1" s="159" t="s">
        <v>204</v>
      </c>
      <c r="E1" s="160"/>
      <c r="F1" s="160"/>
      <c r="G1" s="160"/>
      <c r="H1" s="160"/>
      <c r="I1" s="160"/>
      <c r="J1" s="160"/>
      <c r="K1" s="160"/>
      <c r="L1" s="160"/>
      <c r="M1" s="160"/>
      <c r="N1" s="161"/>
      <c r="O1" s="162"/>
      <c r="P1" s="163"/>
      <c r="Q1" s="164"/>
    </row>
    <row r="2" spans="2:17" s="72" customFormat="1" ht="17.25" customHeight="1" x14ac:dyDescent="0.15">
      <c r="B2" s="157"/>
      <c r="C2" s="158"/>
      <c r="D2" s="168" t="s">
        <v>205</v>
      </c>
      <c r="E2" s="169"/>
      <c r="F2" s="169"/>
      <c r="G2" s="169"/>
      <c r="H2" s="169"/>
      <c r="I2" s="169"/>
      <c r="J2" s="169"/>
      <c r="K2" s="169"/>
      <c r="L2" s="169"/>
      <c r="M2" s="169"/>
      <c r="N2" s="170"/>
      <c r="O2" s="165"/>
      <c r="P2" s="166"/>
      <c r="Q2" s="167"/>
    </row>
    <row r="3" spans="2:17" s="72" customFormat="1" ht="17.25" customHeight="1" x14ac:dyDescent="0.15">
      <c r="B3" s="171" t="s">
        <v>206</v>
      </c>
      <c r="C3" s="172"/>
      <c r="D3" s="171" t="s">
        <v>304</v>
      </c>
      <c r="E3" s="173"/>
      <c r="F3" s="173"/>
      <c r="G3" s="173"/>
      <c r="H3" s="173"/>
      <c r="I3" s="173"/>
      <c r="J3" s="173"/>
      <c r="K3" s="173"/>
      <c r="L3" s="173"/>
      <c r="M3" s="173"/>
      <c r="N3" s="172"/>
      <c r="O3" s="171" t="s">
        <v>207</v>
      </c>
      <c r="P3" s="173"/>
      <c r="Q3" s="172"/>
    </row>
    <row r="4" spans="2:17" s="76" customFormat="1" ht="4.5" customHeight="1" x14ac:dyDescent="0.15">
      <c r="B4" s="73"/>
      <c r="C4" s="74"/>
      <c r="D4" s="74"/>
      <c r="E4" s="74"/>
      <c r="F4" s="74"/>
      <c r="G4" s="74"/>
      <c r="H4" s="74"/>
      <c r="I4" s="74"/>
      <c r="J4" s="74"/>
      <c r="K4" s="74"/>
      <c r="L4" s="74"/>
      <c r="M4" s="74"/>
      <c r="N4" s="74"/>
      <c r="O4" s="74"/>
      <c r="P4" s="74"/>
      <c r="Q4" s="75"/>
    </row>
    <row r="5" spans="2:17" ht="24.75" customHeight="1" x14ac:dyDescent="0.15">
      <c r="B5" s="146" t="s">
        <v>78</v>
      </c>
      <c r="C5" s="147"/>
      <c r="D5" s="147"/>
      <c r="E5" s="147"/>
      <c r="F5" s="147"/>
      <c r="G5" s="147"/>
      <c r="H5" s="147"/>
      <c r="I5" s="147"/>
      <c r="J5" s="147"/>
      <c r="K5" s="147"/>
      <c r="L5" s="147"/>
      <c r="M5" s="147"/>
      <c r="N5" s="147"/>
      <c r="O5" s="147"/>
      <c r="P5" s="147"/>
      <c r="Q5" s="148"/>
    </row>
    <row r="6" spans="2:17" s="76" customFormat="1" ht="4.5" customHeight="1" x14ac:dyDescent="0.15">
      <c r="B6" s="73"/>
      <c r="C6" s="74"/>
      <c r="D6" s="74"/>
      <c r="E6" s="74"/>
      <c r="F6" s="74"/>
      <c r="G6" s="74"/>
      <c r="H6" s="74"/>
      <c r="I6" s="74"/>
      <c r="J6" s="74"/>
      <c r="K6" s="74"/>
      <c r="L6" s="74"/>
      <c r="M6" s="74"/>
      <c r="N6" s="74"/>
      <c r="O6" s="74"/>
      <c r="P6" s="74"/>
      <c r="Q6" s="75"/>
    </row>
    <row r="7" spans="2:17" ht="5" customHeight="1" x14ac:dyDescent="0.15">
      <c r="B7" s="73"/>
      <c r="C7" s="74"/>
      <c r="D7" s="74"/>
      <c r="E7" s="74"/>
      <c r="F7" s="74"/>
      <c r="G7" s="74"/>
      <c r="H7" s="74"/>
      <c r="I7" s="74"/>
      <c r="J7" s="74"/>
      <c r="K7" s="74"/>
      <c r="L7" s="74"/>
      <c r="M7" s="74"/>
      <c r="N7" s="74"/>
      <c r="O7" s="74"/>
      <c r="P7" s="74"/>
      <c r="Q7" s="75"/>
    </row>
    <row r="8" spans="2:17" ht="40.5" customHeight="1" x14ac:dyDescent="0.15">
      <c r="B8" s="149" t="s">
        <v>79</v>
      </c>
      <c r="C8" s="150"/>
      <c r="D8" s="151" t="s">
        <v>208</v>
      </c>
      <c r="E8" s="152"/>
      <c r="F8" s="152"/>
      <c r="G8" s="152"/>
      <c r="H8" s="152"/>
      <c r="I8" s="152"/>
      <c r="J8" s="152"/>
      <c r="K8" s="152"/>
      <c r="L8" s="152"/>
      <c r="M8" s="152"/>
      <c r="N8" s="152"/>
      <c r="O8" s="152"/>
      <c r="P8" s="152"/>
      <c r="Q8" s="153"/>
    </row>
    <row r="9" spans="2:17" ht="40.5" customHeight="1" x14ac:dyDescent="0.15">
      <c r="B9" s="149" t="s">
        <v>81</v>
      </c>
      <c r="C9" s="150"/>
      <c r="D9" s="151" t="s">
        <v>209</v>
      </c>
      <c r="E9" s="152"/>
      <c r="F9" s="152"/>
      <c r="G9" s="152"/>
      <c r="H9" s="152"/>
      <c r="I9" s="152"/>
      <c r="J9" s="152"/>
      <c r="K9" s="152"/>
      <c r="L9" s="152"/>
      <c r="M9" s="152"/>
      <c r="N9" s="152"/>
      <c r="O9" s="152"/>
      <c r="P9" s="152"/>
      <c r="Q9" s="153"/>
    </row>
    <row r="10" spans="2:17" ht="40.5" customHeight="1" x14ac:dyDescent="0.15">
      <c r="B10" s="149" t="s">
        <v>83</v>
      </c>
      <c r="C10" s="150"/>
      <c r="D10" s="154" t="s">
        <v>303</v>
      </c>
      <c r="E10" s="152"/>
      <c r="F10" s="152"/>
      <c r="G10" s="152"/>
      <c r="H10" s="152"/>
      <c r="I10" s="152"/>
      <c r="J10" s="152"/>
      <c r="K10" s="152"/>
      <c r="L10" s="152"/>
      <c r="M10" s="152"/>
      <c r="N10" s="152"/>
      <c r="O10" s="152"/>
      <c r="P10" s="152"/>
      <c r="Q10" s="153"/>
    </row>
    <row r="11" spans="2:17" ht="40.5" customHeight="1" x14ac:dyDescent="0.15">
      <c r="B11" s="149" t="s">
        <v>85</v>
      </c>
      <c r="C11" s="150"/>
      <c r="D11" s="151" t="s">
        <v>295</v>
      </c>
      <c r="E11" s="152"/>
      <c r="F11" s="152"/>
      <c r="G11" s="152"/>
      <c r="H11" s="152"/>
      <c r="I11" s="152"/>
      <c r="J11" s="152"/>
      <c r="K11" s="152"/>
      <c r="L11" s="152"/>
      <c r="M11" s="152"/>
      <c r="N11" s="152"/>
      <c r="O11" s="152"/>
      <c r="P11" s="152"/>
      <c r="Q11" s="153"/>
    </row>
    <row r="12" spans="2:17" ht="40.5" customHeight="1" x14ac:dyDescent="0.15">
      <c r="B12" s="149" t="s">
        <v>87</v>
      </c>
      <c r="C12" s="150"/>
      <c r="D12" s="151" t="s">
        <v>296</v>
      </c>
      <c r="E12" s="152"/>
      <c r="F12" s="152"/>
      <c r="G12" s="152"/>
      <c r="H12" s="152"/>
      <c r="I12" s="152"/>
      <c r="J12" s="152"/>
      <c r="K12" s="152"/>
      <c r="L12" s="152"/>
      <c r="M12" s="152"/>
      <c r="N12" s="152"/>
      <c r="O12" s="152"/>
      <c r="P12" s="152"/>
      <c r="Q12" s="153"/>
    </row>
    <row r="13" spans="2:17" s="76" customFormat="1" ht="4.5" customHeight="1" x14ac:dyDescent="0.15">
      <c r="B13" s="73"/>
      <c r="C13" s="74"/>
      <c r="D13" s="74"/>
      <c r="E13" s="74"/>
      <c r="F13" s="74"/>
      <c r="G13" s="74"/>
      <c r="H13" s="74"/>
      <c r="I13" s="74"/>
      <c r="J13" s="74"/>
      <c r="K13" s="74"/>
      <c r="L13" s="74"/>
      <c r="M13" s="74"/>
      <c r="N13" s="74"/>
      <c r="O13" s="74"/>
      <c r="P13" s="74"/>
      <c r="Q13" s="75"/>
    </row>
    <row r="14" spans="2:17" ht="24.75" customHeight="1" x14ac:dyDescent="0.15">
      <c r="B14" s="146" t="s">
        <v>89</v>
      </c>
      <c r="C14" s="147"/>
      <c r="D14" s="147"/>
      <c r="E14" s="147"/>
      <c r="F14" s="147"/>
      <c r="G14" s="147"/>
      <c r="H14" s="147"/>
      <c r="I14" s="147"/>
      <c r="J14" s="147"/>
      <c r="K14" s="147"/>
      <c r="L14" s="147"/>
      <c r="M14" s="147"/>
      <c r="N14" s="147"/>
      <c r="O14" s="147"/>
      <c r="P14" s="147"/>
      <c r="Q14" s="148"/>
    </row>
    <row r="15" spans="2:17" s="76" customFormat="1" ht="4.5" customHeight="1" x14ac:dyDescent="0.15">
      <c r="B15" s="73"/>
      <c r="C15" s="74"/>
      <c r="D15" s="74"/>
      <c r="E15" s="74"/>
      <c r="F15" s="74"/>
      <c r="G15" s="74"/>
      <c r="H15" s="74"/>
      <c r="I15" s="74"/>
      <c r="J15" s="74"/>
      <c r="K15" s="74"/>
      <c r="L15" s="74"/>
      <c r="M15" s="74"/>
      <c r="N15" s="74"/>
      <c r="O15" s="74"/>
      <c r="P15" s="74"/>
      <c r="Q15" s="75"/>
    </row>
    <row r="16" spans="2:17" ht="40.5" customHeight="1" x14ac:dyDescent="0.15">
      <c r="B16" s="149" t="s">
        <v>90</v>
      </c>
      <c r="C16" s="150"/>
      <c r="D16" s="151" t="s">
        <v>210</v>
      </c>
      <c r="E16" s="152"/>
      <c r="F16" s="152"/>
      <c r="G16" s="152"/>
      <c r="H16" s="152"/>
      <c r="I16" s="152"/>
      <c r="J16" s="152"/>
      <c r="K16" s="152"/>
      <c r="L16" s="174" t="s">
        <v>92</v>
      </c>
      <c r="M16" s="174"/>
      <c r="N16" s="175" t="s">
        <v>297</v>
      </c>
      <c r="O16" s="175"/>
      <c r="P16" s="175"/>
      <c r="Q16" s="175"/>
    </row>
    <row r="17" spans="2:17" ht="106" customHeight="1" x14ac:dyDescent="0.15">
      <c r="B17" s="149" t="s">
        <v>94</v>
      </c>
      <c r="C17" s="150"/>
      <c r="D17" s="179" t="s">
        <v>298</v>
      </c>
      <c r="E17" s="180"/>
      <c r="F17" s="180"/>
      <c r="G17" s="180"/>
      <c r="H17" s="180"/>
      <c r="I17" s="180"/>
      <c r="J17" s="180"/>
      <c r="K17" s="180"/>
      <c r="L17" s="180"/>
      <c r="M17" s="180"/>
      <c r="N17" s="180"/>
      <c r="O17" s="180"/>
      <c r="P17" s="180"/>
      <c r="Q17" s="181"/>
    </row>
    <row r="18" spans="2:17" ht="144.75" customHeight="1" x14ac:dyDescent="0.15">
      <c r="B18" s="182" t="s">
        <v>96</v>
      </c>
      <c r="C18" s="183"/>
      <c r="D18" s="188" t="s">
        <v>211</v>
      </c>
      <c r="E18" s="189"/>
      <c r="F18" s="189" t="s">
        <v>212</v>
      </c>
      <c r="G18" s="189"/>
      <c r="H18" s="189"/>
      <c r="I18" s="189"/>
      <c r="J18" s="189"/>
      <c r="K18" s="189"/>
      <c r="L18" s="189"/>
      <c r="M18" s="189"/>
      <c r="N18" s="189"/>
      <c r="O18" s="189"/>
      <c r="P18" s="189"/>
      <c r="Q18" s="190"/>
    </row>
    <row r="19" spans="2:17" ht="144.75" customHeight="1" x14ac:dyDescent="0.15">
      <c r="B19" s="184"/>
      <c r="C19" s="185"/>
      <c r="D19" s="191" t="s">
        <v>213</v>
      </c>
      <c r="E19" s="192"/>
      <c r="F19" s="192" t="s">
        <v>214</v>
      </c>
      <c r="G19" s="192"/>
      <c r="H19" s="192"/>
      <c r="I19" s="192"/>
      <c r="J19" s="192"/>
      <c r="K19" s="192"/>
      <c r="L19" s="192"/>
      <c r="M19" s="192"/>
      <c r="N19" s="192"/>
      <c r="O19" s="192"/>
      <c r="P19" s="192"/>
      <c r="Q19" s="193"/>
    </row>
    <row r="20" spans="2:17" ht="314" customHeight="1" x14ac:dyDescent="0.15">
      <c r="B20" s="184"/>
      <c r="C20" s="185"/>
      <c r="D20" s="191"/>
      <c r="E20" s="192"/>
      <c r="F20" s="192"/>
      <c r="G20" s="192"/>
      <c r="H20" s="192"/>
      <c r="I20" s="192"/>
      <c r="J20" s="192"/>
      <c r="K20" s="192"/>
      <c r="L20" s="192"/>
      <c r="M20" s="192"/>
      <c r="N20" s="192"/>
      <c r="O20" s="192"/>
      <c r="P20" s="192"/>
      <c r="Q20" s="193"/>
    </row>
    <row r="21" spans="2:17" ht="257.25" customHeight="1" x14ac:dyDescent="0.15">
      <c r="B21" s="184"/>
      <c r="C21" s="185"/>
      <c r="D21" s="191"/>
      <c r="E21" s="192"/>
      <c r="F21" s="176" t="s">
        <v>215</v>
      </c>
      <c r="G21" s="176"/>
      <c r="H21" s="176"/>
      <c r="I21" s="176"/>
      <c r="J21" s="176"/>
      <c r="K21" s="176"/>
      <c r="L21" s="176"/>
      <c r="M21" s="176"/>
      <c r="N21" s="176"/>
      <c r="O21" s="176"/>
      <c r="P21" s="176"/>
      <c r="Q21" s="177"/>
    </row>
    <row r="22" spans="2:17" ht="231.75" customHeight="1" x14ac:dyDescent="0.15">
      <c r="B22" s="184"/>
      <c r="C22" s="185"/>
      <c r="D22" s="191"/>
      <c r="E22" s="192"/>
      <c r="F22" s="192" t="s">
        <v>216</v>
      </c>
      <c r="G22" s="192"/>
      <c r="H22" s="192"/>
      <c r="I22" s="192"/>
      <c r="J22" s="192"/>
      <c r="K22" s="192"/>
      <c r="L22" s="192"/>
      <c r="M22" s="192"/>
      <c r="N22" s="192"/>
      <c r="O22" s="192"/>
      <c r="P22" s="192"/>
      <c r="Q22" s="193"/>
    </row>
    <row r="23" spans="2:17" ht="304.5" customHeight="1" x14ac:dyDescent="0.15">
      <c r="B23" s="184"/>
      <c r="C23" s="185"/>
      <c r="D23" s="178" t="s">
        <v>217</v>
      </c>
      <c r="E23" s="176"/>
      <c r="F23" s="176" t="s">
        <v>218</v>
      </c>
      <c r="G23" s="176"/>
      <c r="H23" s="176"/>
      <c r="I23" s="176"/>
      <c r="J23" s="176"/>
      <c r="K23" s="176"/>
      <c r="L23" s="176"/>
      <c r="M23" s="176"/>
      <c r="N23" s="176"/>
      <c r="O23" s="176"/>
      <c r="P23" s="176"/>
      <c r="Q23" s="177"/>
    </row>
    <row r="24" spans="2:17" ht="46.5" customHeight="1" x14ac:dyDescent="0.15">
      <c r="B24" s="184"/>
      <c r="C24" s="185"/>
      <c r="D24" s="178" t="s">
        <v>219</v>
      </c>
      <c r="E24" s="176"/>
      <c r="F24" s="176" t="s">
        <v>220</v>
      </c>
      <c r="G24" s="176"/>
      <c r="H24" s="176"/>
      <c r="I24" s="176"/>
      <c r="J24" s="176"/>
      <c r="K24" s="176"/>
      <c r="L24" s="176"/>
      <c r="M24" s="176"/>
      <c r="N24" s="176"/>
      <c r="O24" s="176"/>
      <c r="P24" s="176"/>
      <c r="Q24" s="177"/>
    </row>
    <row r="25" spans="2:17" ht="46.5" customHeight="1" x14ac:dyDescent="0.15">
      <c r="B25" s="184"/>
      <c r="C25" s="185"/>
      <c r="D25" s="178" t="s">
        <v>221</v>
      </c>
      <c r="E25" s="176"/>
      <c r="F25" s="176" t="s">
        <v>222</v>
      </c>
      <c r="G25" s="176"/>
      <c r="H25" s="176"/>
      <c r="I25" s="176"/>
      <c r="J25" s="176"/>
      <c r="K25" s="176"/>
      <c r="L25" s="176"/>
      <c r="M25" s="176"/>
      <c r="N25" s="176"/>
      <c r="O25" s="176"/>
      <c r="P25" s="176"/>
      <c r="Q25" s="177"/>
    </row>
    <row r="26" spans="2:17" ht="40.5" customHeight="1" x14ac:dyDescent="0.15">
      <c r="B26" s="184"/>
      <c r="C26" s="185"/>
      <c r="D26" s="178" t="s">
        <v>223</v>
      </c>
      <c r="E26" s="176"/>
      <c r="F26" s="176" t="s">
        <v>224</v>
      </c>
      <c r="G26" s="176"/>
      <c r="H26" s="176"/>
      <c r="I26" s="176"/>
      <c r="J26" s="176"/>
      <c r="K26" s="176"/>
      <c r="L26" s="176"/>
      <c r="M26" s="176"/>
      <c r="N26" s="176"/>
      <c r="O26" s="176"/>
      <c r="P26" s="176"/>
      <c r="Q26" s="177"/>
    </row>
    <row r="27" spans="2:17" ht="76.5" customHeight="1" x14ac:dyDescent="0.15">
      <c r="B27" s="184"/>
      <c r="C27" s="185"/>
      <c r="D27" s="178" t="s">
        <v>225</v>
      </c>
      <c r="E27" s="176"/>
      <c r="F27" s="192" t="s">
        <v>226</v>
      </c>
      <c r="G27" s="192"/>
      <c r="H27" s="192"/>
      <c r="I27" s="192"/>
      <c r="J27" s="192"/>
      <c r="K27" s="192"/>
      <c r="L27" s="192"/>
      <c r="M27" s="192"/>
      <c r="N27" s="192"/>
      <c r="O27" s="192"/>
      <c r="P27" s="192"/>
      <c r="Q27" s="193"/>
    </row>
    <row r="28" spans="2:17" ht="76.5" customHeight="1" x14ac:dyDescent="0.15">
      <c r="B28" s="184"/>
      <c r="C28" s="185"/>
      <c r="D28" s="178" t="s">
        <v>227</v>
      </c>
      <c r="E28" s="176"/>
      <c r="F28" s="192" t="s">
        <v>228</v>
      </c>
      <c r="G28" s="192"/>
      <c r="H28" s="192"/>
      <c r="I28" s="192"/>
      <c r="J28" s="192"/>
      <c r="K28" s="192"/>
      <c r="L28" s="192"/>
      <c r="M28" s="192"/>
      <c r="N28" s="192"/>
      <c r="O28" s="192"/>
      <c r="P28" s="192"/>
      <c r="Q28" s="193"/>
    </row>
    <row r="29" spans="2:17" ht="65" customHeight="1" x14ac:dyDescent="0.15">
      <c r="B29" s="186"/>
      <c r="C29" s="187"/>
      <c r="D29" s="178" t="s">
        <v>229</v>
      </c>
      <c r="E29" s="176"/>
      <c r="F29" s="192" t="s">
        <v>305</v>
      </c>
      <c r="G29" s="192"/>
      <c r="H29" s="192"/>
      <c r="I29" s="192"/>
      <c r="J29" s="192"/>
      <c r="K29" s="192"/>
      <c r="L29" s="192"/>
      <c r="M29" s="192"/>
      <c r="N29" s="192"/>
      <c r="O29" s="192"/>
      <c r="P29" s="192"/>
      <c r="Q29" s="193"/>
    </row>
    <row r="30" spans="2:17" ht="62.25" customHeight="1" x14ac:dyDescent="0.15">
      <c r="B30" s="149" t="s">
        <v>98</v>
      </c>
      <c r="C30" s="194"/>
      <c r="D30" s="195" t="s">
        <v>10</v>
      </c>
      <c r="E30" s="195"/>
      <c r="F30" s="195"/>
      <c r="G30" s="196" t="s">
        <v>100</v>
      </c>
      <c r="H30" s="196"/>
      <c r="I30" s="197" t="s">
        <v>63</v>
      </c>
      <c r="J30" s="197"/>
      <c r="K30" s="197"/>
      <c r="L30" s="196" t="s">
        <v>102</v>
      </c>
      <c r="M30" s="196"/>
      <c r="N30" s="196"/>
      <c r="O30" s="197" t="s">
        <v>66</v>
      </c>
      <c r="P30" s="197"/>
      <c r="Q30" s="197"/>
    </row>
    <row r="31" spans="2:17" ht="40.5" customHeight="1" x14ac:dyDescent="0.15">
      <c r="B31" s="149" t="s">
        <v>104</v>
      </c>
      <c r="C31" s="150"/>
      <c r="D31" s="199" t="s">
        <v>45</v>
      </c>
      <c r="E31" s="200"/>
      <c r="F31" s="200"/>
      <c r="G31" s="200"/>
      <c r="H31" s="200"/>
      <c r="I31" s="201"/>
      <c r="J31" s="202" t="s">
        <v>230</v>
      </c>
      <c r="K31" s="202"/>
      <c r="L31" s="202"/>
      <c r="M31" s="200" t="s">
        <v>48</v>
      </c>
      <c r="N31" s="200"/>
      <c r="O31" s="200"/>
      <c r="P31" s="200"/>
      <c r="Q31" s="201"/>
    </row>
    <row r="32" spans="2:17" ht="40.5" customHeight="1" x14ac:dyDescent="0.15">
      <c r="B32" s="149" t="s">
        <v>108</v>
      </c>
      <c r="C32" s="150"/>
      <c r="D32" s="151" t="s">
        <v>306</v>
      </c>
      <c r="E32" s="152"/>
      <c r="F32" s="152"/>
      <c r="G32" s="152"/>
      <c r="H32" s="152"/>
      <c r="I32" s="152"/>
      <c r="J32" s="152"/>
      <c r="K32" s="153"/>
      <c r="L32" s="198" t="s">
        <v>110</v>
      </c>
      <c r="M32" s="198"/>
      <c r="N32" s="198"/>
      <c r="O32" s="152" t="s">
        <v>2</v>
      </c>
      <c r="P32" s="152"/>
      <c r="Q32" s="153"/>
    </row>
    <row r="33" spans="2:17" ht="44.25" customHeight="1" x14ac:dyDescent="0.15">
      <c r="B33" s="149" t="s">
        <v>112</v>
      </c>
      <c r="C33" s="150"/>
      <c r="D33" s="151" t="s">
        <v>299</v>
      </c>
      <c r="E33" s="152"/>
      <c r="F33" s="152"/>
      <c r="G33" s="152"/>
      <c r="H33" s="152"/>
      <c r="I33" s="152"/>
      <c r="J33" s="152"/>
      <c r="K33" s="152"/>
      <c r="L33" s="152"/>
      <c r="M33" s="152"/>
      <c r="N33" s="152"/>
      <c r="O33" s="152"/>
      <c r="P33" s="152"/>
      <c r="Q33" s="153"/>
    </row>
    <row r="34" spans="2:17" ht="40.5" customHeight="1" x14ac:dyDescent="0.15">
      <c r="B34" s="149" t="s">
        <v>114</v>
      </c>
      <c r="C34" s="150"/>
      <c r="D34" s="151" t="s">
        <v>29</v>
      </c>
      <c r="E34" s="152"/>
      <c r="F34" s="152"/>
      <c r="G34" s="198" t="s">
        <v>116</v>
      </c>
      <c r="H34" s="198"/>
      <c r="I34" s="198"/>
      <c r="J34" s="151" t="s">
        <v>29</v>
      </c>
      <c r="K34" s="152"/>
      <c r="L34" s="152"/>
      <c r="M34" s="198" t="s">
        <v>118</v>
      </c>
      <c r="N34" s="198"/>
      <c r="O34" s="152">
        <v>60</v>
      </c>
      <c r="P34" s="152"/>
      <c r="Q34" s="153"/>
    </row>
    <row r="35" spans="2:17" ht="40.5" customHeight="1" x14ac:dyDescent="0.15">
      <c r="B35" s="149" t="s">
        <v>120</v>
      </c>
      <c r="C35" s="150"/>
      <c r="D35" s="151" t="s">
        <v>300</v>
      </c>
      <c r="E35" s="152"/>
      <c r="F35" s="152"/>
      <c r="G35" s="152"/>
      <c r="H35" s="152"/>
      <c r="I35" s="152"/>
      <c r="J35" s="152"/>
      <c r="K35" s="152"/>
      <c r="L35" s="152"/>
      <c r="M35" s="152"/>
      <c r="N35" s="152"/>
      <c r="O35" s="152"/>
      <c r="P35" s="152"/>
      <c r="Q35" s="153"/>
    </row>
    <row r="36" spans="2:17" ht="195.75" customHeight="1" x14ac:dyDescent="0.15">
      <c r="B36" s="205" t="s">
        <v>122</v>
      </c>
      <c r="C36" s="206"/>
      <c r="D36" s="221" t="s">
        <v>292</v>
      </c>
      <c r="E36" s="222"/>
      <c r="F36" s="222"/>
      <c r="G36" s="222"/>
      <c r="H36" s="222"/>
      <c r="I36" s="222"/>
      <c r="J36" s="222"/>
      <c r="K36" s="222"/>
      <c r="L36" s="222"/>
      <c r="M36" s="222"/>
      <c r="N36" s="222"/>
      <c r="O36" s="222"/>
      <c r="P36" s="222"/>
      <c r="Q36" s="223"/>
    </row>
    <row r="37" spans="2:17" ht="208.5" customHeight="1" x14ac:dyDescent="0.15">
      <c r="B37" s="205"/>
      <c r="C37" s="206"/>
      <c r="D37" s="224" t="s">
        <v>293</v>
      </c>
      <c r="E37" s="225"/>
      <c r="F37" s="225"/>
      <c r="G37" s="225"/>
      <c r="H37" s="225"/>
      <c r="I37" s="225"/>
      <c r="J37" s="225"/>
      <c r="K37" s="225"/>
      <c r="L37" s="225"/>
      <c r="M37" s="225"/>
      <c r="N37" s="225"/>
      <c r="O37" s="225"/>
      <c r="P37" s="225"/>
      <c r="Q37" s="226"/>
    </row>
    <row r="38" spans="2:17" ht="409.5" customHeight="1" x14ac:dyDescent="0.15">
      <c r="B38" s="205"/>
      <c r="C38" s="206"/>
      <c r="D38" s="224" t="s">
        <v>291</v>
      </c>
      <c r="E38" s="225"/>
      <c r="F38" s="225"/>
      <c r="G38" s="225"/>
      <c r="H38" s="225"/>
      <c r="I38" s="225"/>
      <c r="J38" s="225"/>
      <c r="K38" s="225"/>
      <c r="L38" s="225"/>
      <c r="M38" s="225"/>
      <c r="N38" s="225"/>
      <c r="O38" s="225"/>
      <c r="P38" s="225"/>
      <c r="Q38" s="226"/>
    </row>
    <row r="39" spans="2:17" ht="71.5" customHeight="1" x14ac:dyDescent="0.15">
      <c r="B39" s="219"/>
      <c r="C39" s="220"/>
      <c r="D39" s="227"/>
      <c r="E39" s="228"/>
      <c r="F39" s="228"/>
      <c r="G39" s="228"/>
      <c r="H39" s="228"/>
      <c r="I39" s="228"/>
      <c r="J39" s="228"/>
      <c r="K39" s="228"/>
      <c r="L39" s="228"/>
      <c r="M39" s="228"/>
      <c r="N39" s="228"/>
      <c r="O39" s="228"/>
      <c r="P39" s="228"/>
      <c r="Q39" s="229"/>
    </row>
    <row r="40" spans="2:17" ht="37" customHeight="1" x14ac:dyDescent="0.15">
      <c r="B40" s="203" t="s">
        <v>231</v>
      </c>
      <c r="C40" s="204"/>
      <c r="D40" s="207"/>
      <c r="E40" s="208"/>
      <c r="F40" s="208"/>
      <c r="G40" s="211" t="s">
        <v>126</v>
      </c>
      <c r="H40" s="212"/>
      <c r="I40" s="80" t="s">
        <v>127</v>
      </c>
      <c r="J40" s="215" t="s">
        <v>128</v>
      </c>
      <c r="K40" s="216"/>
      <c r="L40" s="211" t="s">
        <v>129</v>
      </c>
      <c r="M40" s="212"/>
      <c r="N40" s="230" t="s">
        <v>306</v>
      </c>
      <c r="O40" s="208"/>
      <c r="P40" s="208"/>
      <c r="Q40" s="231"/>
    </row>
    <row r="41" spans="2:17" ht="42.5" customHeight="1" x14ac:dyDescent="0.15">
      <c r="B41" s="205"/>
      <c r="C41" s="206"/>
      <c r="D41" s="209"/>
      <c r="E41" s="210"/>
      <c r="F41" s="210"/>
      <c r="G41" s="213"/>
      <c r="H41" s="214"/>
      <c r="I41" s="81"/>
      <c r="J41" s="217"/>
      <c r="K41" s="218"/>
      <c r="L41" s="213"/>
      <c r="M41" s="214"/>
      <c r="N41" s="209"/>
      <c r="O41" s="210"/>
      <c r="P41" s="210"/>
      <c r="Q41" s="232"/>
    </row>
    <row r="42" spans="2:17" ht="3" customHeight="1" x14ac:dyDescent="0.15">
      <c r="B42" s="203" t="s">
        <v>131</v>
      </c>
      <c r="C42" s="204"/>
      <c r="D42" s="84"/>
      <c r="E42" s="85"/>
      <c r="F42" s="86"/>
      <c r="G42" s="87"/>
      <c r="H42" s="87"/>
      <c r="I42" s="88"/>
      <c r="J42" s="89"/>
      <c r="K42" s="89"/>
      <c r="L42" s="90"/>
      <c r="M42" s="90"/>
      <c r="N42" s="86"/>
      <c r="O42" s="86"/>
      <c r="P42" s="85"/>
      <c r="Q42" s="91"/>
    </row>
    <row r="43" spans="2:17" ht="16.5" customHeight="1" x14ac:dyDescent="0.15">
      <c r="B43" s="205"/>
      <c r="C43" s="206"/>
      <c r="D43" s="237">
        <v>2028</v>
      </c>
      <c r="E43" s="238"/>
      <c r="F43" s="92">
        <v>2029</v>
      </c>
      <c r="G43" s="239">
        <v>2030</v>
      </c>
      <c r="H43" s="238"/>
      <c r="I43" s="93">
        <v>2031</v>
      </c>
      <c r="J43" s="239">
        <v>2032</v>
      </c>
      <c r="K43" s="238"/>
      <c r="L43" s="92">
        <v>2033</v>
      </c>
      <c r="M43" s="239">
        <v>2034</v>
      </c>
      <c r="N43" s="238"/>
      <c r="O43" s="93">
        <v>2035</v>
      </c>
      <c r="P43" s="240"/>
      <c r="Q43" s="241"/>
    </row>
    <row r="44" spans="2:17" ht="18" customHeight="1" x14ac:dyDescent="0.15">
      <c r="B44" s="205"/>
      <c r="C44" s="206"/>
      <c r="D44" s="94"/>
      <c r="E44" s="95"/>
      <c r="F44" s="95"/>
      <c r="G44" s="96"/>
      <c r="H44" s="96"/>
      <c r="I44" s="97"/>
      <c r="J44" s="98"/>
      <c r="K44" s="99"/>
      <c r="L44" s="100"/>
      <c r="M44" s="100"/>
      <c r="N44" s="101"/>
      <c r="O44" s="99"/>
      <c r="P44" s="102"/>
      <c r="Q44" s="103"/>
    </row>
    <row r="45" spans="2:17" ht="4.5" customHeight="1" x14ac:dyDescent="0.15">
      <c r="B45" s="219"/>
      <c r="C45" s="220"/>
      <c r="D45" s="242"/>
      <c r="E45" s="243"/>
      <c r="F45" s="243"/>
      <c r="G45" s="243"/>
      <c r="H45" s="243"/>
      <c r="I45" s="243"/>
      <c r="J45" s="243"/>
      <c r="K45" s="243"/>
      <c r="L45" s="243"/>
      <c r="M45" s="243"/>
      <c r="N45" s="243"/>
      <c r="O45" s="243"/>
      <c r="P45" s="243"/>
      <c r="Q45" s="244"/>
    </row>
    <row r="46" spans="2:17" ht="40.5" customHeight="1" x14ac:dyDescent="0.15">
      <c r="B46" s="203" t="s">
        <v>133</v>
      </c>
      <c r="C46" s="204"/>
      <c r="D46" s="151" t="s">
        <v>58</v>
      </c>
      <c r="E46" s="152"/>
      <c r="F46" s="152"/>
      <c r="G46" s="152"/>
      <c r="H46" s="152"/>
      <c r="I46" s="152"/>
      <c r="J46" s="233" t="s">
        <v>232</v>
      </c>
      <c r="K46" s="234"/>
      <c r="L46" s="235"/>
      <c r="M46" s="236" t="s">
        <v>233</v>
      </c>
      <c r="N46" s="236"/>
      <c r="O46" s="236"/>
      <c r="P46" s="236"/>
      <c r="Q46" s="218"/>
    </row>
    <row r="47" spans="2:17" ht="40.5" customHeight="1" x14ac:dyDescent="0.15">
      <c r="B47" s="203" t="s">
        <v>135</v>
      </c>
      <c r="C47" s="204"/>
      <c r="D47" s="151" t="s">
        <v>48</v>
      </c>
      <c r="E47" s="152"/>
      <c r="F47" s="152"/>
      <c r="G47" s="152"/>
      <c r="H47" s="152"/>
      <c r="I47" s="152"/>
      <c r="J47" s="152"/>
      <c r="K47" s="153"/>
      <c r="L47" s="174" t="s">
        <v>137</v>
      </c>
      <c r="M47" s="174"/>
      <c r="N47" s="151" t="s">
        <v>48</v>
      </c>
      <c r="O47" s="152"/>
      <c r="P47" s="152"/>
      <c r="Q47" s="153"/>
    </row>
    <row r="48" spans="2:17" ht="40.5" customHeight="1" x14ac:dyDescent="0.15">
      <c r="B48" s="203" t="s">
        <v>139</v>
      </c>
      <c r="C48" s="204"/>
      <c r="D48" s="151" t="s">
        <v>48</v>
      </c>
      <c r="E48" s="152"/>
      <c r="F48" s="152"/>
      <c r="G48" s="152"/>
      <c r="H48" s="152"/>
      <c r="I48" s="152"/>
      <c r="J48" s="152"/>
      <c r="K48" s="152"/>
      <c r="L48" s="152"/>
      <c r="M48" s="152"/>
      <c r="N48" s="152"/>
      <c r="O48" s="152"/>
      <c r="P48" s="152"/>
      <c r="Q48" s="153"/>
    </row>
    <row r="49" spans="1:17" ht="40.5" customHeight="1" x14ac:dyDescent="0.15">
      <c r="B49" s="203" t="s">
        <v>141</v>
      </c>
      <c r="C49" s="204"/>
      <c r="D49" s="151" t="s">
        <v>301</v>
      </c>
      <c r="E49" s="152"/>
      <c r="F49" s="152"/>
      <c r="G49" s="152"/>
      <c r="H49" s="152"/>
      <c r="I49" s="152"/>
      <c r="J49" s="152"/>
      <c r="K49" s="152"/>
      <c r="L49" s="152"/>
      <c r="M49" s="152"/>
      <c r="N49" s="152"/>
      <c r="O49" s="152"/>
      <c r="P49" s="152"/>
      <c r="Q49" s="153"/>
    </row>
    <row r="50" spans="1:17" ht="40.5" customHeight="1" x14ac:dyDescent="0.15">
      <c r="B50" s="203" t="s">
        <v>143</v>
      </c>
      <c r="C50" s="204"/>
      <c r="D50" s="151" t="s">
        <v>307</v>
      </c>
      <c r="E50" s="236"/>
      <c r="F50" s="236"/>
      <c r="G50" s="236"/>
      <c r="H50" s="236"/>
      <c r="I50" s="236"/>
      <c r="J50" s="236"/>
      <c r="K50" s="236"/>
      <c r="L50" s="236"/>
      <c r="M50" s="236"/>
      <c r="N50" s="236"/>
      <c r="O50" s="236"/>
      <c r="P50" s="236"/>
      <c r="Q50" s="218"/>
    </row>
    <row r="51" spans="1:17" ht="257" customHeight="1" x14ac:dyDescent="0.15">
      <c r="B51" s="182" t="s">
        <v>145</v>
      </c>
      <c r="C51" s="183"/>
      <c r="D51" s="189" t="s">
        <v>294</v>
      </c>
      <c r="E51" s="189"/>
      <c r="F51" s="189"/>
      <c r="G51" s="189"/>
      <c r="H51" s="189"/>
      <c r="I51" s="189"/>
      <c r="J51" s="189"/>
      <c r="K51" s="189"/>
      <c r="L51" s="189"/>
      <c r="M51" s="189"/>
      <c r="N51" s="189"/>
      <c r="O51" s="189"/>
      <c r="P51" s="189"/>
      <c r="Q51" s="190"/>
    </row>
    <row r="52" spans="1:17" ht="289.5" customHeight="1" x14ac:dyDescent="0.15">
      <c r="B52" s="184"/>
      <c r="C52" s="185"/>
      <c r="D52" s="251" t="s">
        <v>234</v>
      </c>
      <c r="E52" s="246"/>
      <c r="F52" s="246"/>
      <c r="G52" s="246"/>
      <c r="H52" s="246"/>
      <c r="I52" s="246"/>
      <c r="J52" s="246"/>
      <c r="K52" s="246"/>
      <c r="L52" s="246"/>
      <c r="M52" s="246"/>
      <c r="N52" s="246"/>
      <c r="O52" s="246"/>
      <c r="P52" s="246"/>
      <c r="Q52" s="247"/>
    </row>
    <row r="53" spans="1:17" ht="219" customHeight="1" x14ac:dyDescent="0.15">
      <c r="A53" s="245"/>
      <c r="B53" s="184"/>
      <c r="C53" s="185"/>
      <c r="D53" s="251"/>
      <c r="E53" s="246"/>
      <c r="F53" s="246"/>
      <c r="G53" s="246"/>
      <c r="H53" s="246"/>
      <c r="I53" s="246"/>
      <c r="J53" s="246"/>
      <c r="K53" s="246"/>
      <c r="L53" s="246"/>
      <c r="M53" s="246"/>
      <c r="N53" s="246"/>
      <c r="O53" s="246"/>
      <c r="P53" s="246"/>
      <c r="Q53" s="247"/>
    </row>
    <row r="54" spans="1:17" ht="409.5" customHeight="1" x14ac:dyDescent="0.15">
      <c r="A54" s="245"/>
      <c r="B54" s="184"/>
      <c r="C54" s="185"/>
      <c r="D54" s="246" t="s">
        <v>235</v>
      </c>
      <c r="E54" s="246"/>
      <c r="F54" s="246"/>
      <c r="G54" s="246"/>
      <c r="H54" s="246"/>
      <c r="I54" s="246"/>
      <c r="J54" s="246"/>
      <c r="K54" s="246"/>
      <c r="L54" s="246"/>
      <c r="M54" s="246"/>
      <c r="N54" s="246"/>
      <c r="O54" s="246"/>
      <c r="P54" s="246"/>
      <c r="Q54" s="247"/>
    </row>
    <row r="55" spans="1:17" ht="189.75" customHeight="1" x14ac:dyDescent="0.15">
      <c r="B55" s="186"/>
      <c r="C55" s="187"/>
      <c r="D55" s="248"/>
      <c r="E55" s="248"/>
      <c r="F55" s="248"/>
      <c r="G55" s="248"/>
      <c r="H55" s="248"/>
      <c r="I55" s="248"/>
      <c r="J55" s="248"/>
      <c r="K55" s="248"/>
      <c r="L55" s="248"/>
      <c r="M55" s="248"/>
      <c r="N55" s="248"/>
      <c r="O55" s="248"/>
      <c r="P55" s="248"/>
      <c r="Q55" s="249"/>
    </row>
    <row r="56" spans="1:17" s="76" customFormat="1" ht="6" customHeight="1" x14ac:dyDescent="0.15">
      <c r="B56" s="73"/>
      <c r="C56" s="74"/>
      <c r="D56" s="74"/>
      <c r="E56" s="74"/>
      <c r="F56" s="74"/>
      <c r="G56" s="74"/>
      <c r="H56" s="74"/>
      <c r="I56" s="74"/>
      <c r="J56" s="74"/>
      <c r="K56" s="74"/>
      <c r="L56" s="74"/>
      <c r="M56" s="74"/>
      <c r="N56" s="74"/>
      <c r="O56" s="74"/>
      <c r="P56" s="74"/>
      <c r="Q56" s="75"/>
    </row>
    <row r="57" spans="1:17" ht="24.75" customHeight="1" x14ac:dyDescent="0.15">
      <c r="B57" s="146" t="s">
        <v>147</v>
      </c>
      <c r="C57" s="147"/>
      <c r="D57" s="147"/>
      <c r="E57" s="147"/>
      <c r="F57" s="147"/>
      <c r="G57" s="147"/>
      <c r="H57" s="147"/>
      <c r="I57" s="147"/>
      <c r="J57" s="147"/>
      <c r="K57" s="147"/>
      <c r="L57" s="147"/>
      <c r="M57" s="147"/>
      <c r="N57" s="147"/>
      <c r="O57" s="147"/>
      <c r="P57" s="147"/>
      <c r="Q57" s="148"/>
    </row>
    <row r="58" spans="1:17" s="76" customFormat="1" ht="4.5" customHeight="1" x14ac:dyDescent="0.15">
      <c r="B58" s="73"/>
      <c r="C58" s="74"/>
      <c r="D58" s="74"/>
      <c r="E58" s="74"/>
      <c r="F58" s="74"/>
      <c r="G58" s="74"/>
      <c r="H58" s="74"/>
      <c r="I58" s="74"/>
      <c r="J58" s="74"/>
      <c r="K58" s="74"/>
      <c r="L58" s="74"/>
      <c r="M58" s="74"/>
      <c r="N58" s="74"/>
      <c r="O58" s="74"/>
      <c r="P58" s="74"/>
      <c r="Q58" s="75"/>
    </row>
    <row r="59" spans="1:17" ht="40.5" customHeight="1" x14ac:dyDescent="0.15">
      <c r="B59" s="149" t="s">
        <v>148</v>
      </c>
      <c r="C59" s="150"/>
      <c r="D59" s="151"/>
      <c r="E59" s="152"/>
      <c r="F59" s="152"/>
      <c r="G59" s="152"/>
      <c r="H59" s="152"/>
      <c r="I59" s="152"/>
      <c r="J59" s="152"/>
      <c r="K59" s="152"/>
      <c r="L59" s="152"/>
      <c r="M59" s="152"/>
      <c r="N59" s="152"/>
      <c r="O59" s="152"/>
      <c r="P59" s="152"/>
      <c r="Q59" s="153"/>
    </row>
    <row r="60" spans="1:17" ht="6.75" customHeight="1" x14ac:dyDescent="0.15">
      <c r="B60" s="203" t="s">
        <v>150</v>
      </c>
      <c r="C60" s="204"/>
      <c r="D60" s="104"/>
      <c r="E60" s="105"/>
      <c r="F60" s="105"/>
      <c r="G60" s="105"/>
      <c r="H60" s="105"/>
      <c r="I60" s="105"/>
      <c r="J60" s="105"/>
      <c r="K60" s="105"/>
      <c r="L60" s="105"/>
      <c r="M60" s="105"/>
      <c r="N60" s="105"/>
      <c r="O60" s="105"/>
      <c r="P60" s="106"/>
      <c r="Q60" s="107"/>
    </row>
    <row r="61" spans="1:17" ht="17.25" customHeight="1" x14ac:dyDescent="0.15">
      <c r="B61" s="205"/>
      <c r="C61" s="206"/>
      <c r="D61" s="108"/>
      <c r="E61" s="109" t="s">
        <v>151</v>
      </c>
      <c r="F61" s="109" t="s">
        <v>152</v>
      </c>
      <c r="G61" s="78"/>
      <c r="H61" s="109" t="s">
        <v>128</v>
      </c>
      <c r="I61" s="109" t="s">
        <v>152</v>
      </c>
      <c r="J61" s="78"/>
      <c r="K61" s="109" t="s">
        <v>128</v>
      </c>
      <c r="L61" s="109" t="s">
        <v>152</v>
      </c>
      <c r="M61" s="78"/>
      <c r="N61" s="109" t="s">
        <v>128</v>
      </c>
      <c r="O61" s="109" t="s">
        <v>152</v>
      </c>
      <c r="P61" s="78"/>
      <c r="Q61" s="79"/>
    </row>
    <row r="62" spans="1:17" ht="17.25" customHeight="1" x14ac:dyDescent="0.15">
      <c r="B62" s="205"/>
      <c r="C62" s="206"/>
      <c r="D62" s="108"/>
      <c r="E62" s="109">
        <v>2000</v>
      </c>
      <c r="F62" s="109"/>
      <c r="G62" s="78"/>
      <c r="H62" s="109">
        <v>2008</v>
      </c>
      <c r="I62" s="109"/>
      <c r="J62" s="78"/>
      <c r="K62" s="109">
        <v>2016</v>
      </c>
      <c r="L62" s="109"/>
      <c r="M62" s="78"/>
      <c r="N62" s="109">
        <v>2024</v>
      </c>
      <c r="O62" s="109"/>
      <c r="P62" s="78"/>
      <c r="Q62" s="79"/>
    </row>
    <row r="63" spans="1:17" ht="17.25" customHeight="1" x14ac:dyDescent="0.15">
      <c r="B63" s="205"/>
      <c r="C63" s="206"/>
      <c r="D63" s="108"/>
      <c r="E63" s="109">
        <v>2001</v>
      </c>
      <c r="F63" s="109"/>
      <c r="G63" s="78"/>
      <c r="H63" s="109">
        <v>2009</v>
      </c>
      <c r="I63" s="109"/>
      <c r="J63" s="78"/>
      <c r="K63" s="109">
        <v>2017</v>
      </c>
      <c r="L63" s="109"/>
      <c r="M63" s="78"/>
      <c r="N63" s="109">
        <v>2025</v>
      </c>
      <c r="O63" s="109"/>
      <c r="P63" s="78"/>
      <c r="Q63" s="79"/>
    </row>
    <row r="64" spans="1:17" ht="17.25" customHeight="1" x14ac:dyDescent="0.15">
      <c r="B64" s="205"/>
      <c r="C64" s="206"/>
      <c r="D64" s="108"/>
      <c r="E64" s="109">
        <v>2002</v>
      </c>
      <c r="F64" s="109"/>
      <c r="G64" s="78"/>
      <c r="H64" s="109">
        <v>2010</v>
      </c>
      <c r="I64" s="109"/>
      <c r="J64" s="78"/>
      <c r="K64" s="109">
        <v>2018</v>
      </c>
      <c r="L64" s="109"/>
      <c r="M64" s="78"/>
      <c r="N64" s="109">
        <v>2026</v>
      </c>
      <c r="O64" s="109"/>
      <c r="P64" s="78"/>
      <c r="Q64" s="79"/>
    </row>
    <row r="65" spans="2:17" ht="17.25" customHeight="1" x14ac:dyDescent="0.15">
      <c r="B65" s="205"/>
      <c r="C65" s="206"/>
      <c r="D65" s="108"/>
      <c r="E65" s="109">
        <v>2003</v>
      </c>
      <c r="F65" s="109"/>
      <c r="G65" s="78"/>
      <c r="H65" s="109">
        <v>2011</v>
      </c>
      <c r="I65" s="109"/>
      <c r="J65" s="78"/>
      <c r="K65" s="109">
        <v>2019</v>
      </c>
      <c r="L65" s="109"/>
      <c r="M65" s="78"/>
      <c r="N65" s="109">
        <v>2027</v>
      </c>
      <c r="O65" s="109"/>
      <c r="P65" s="78"/>
      <c r="Q65" s="79"/>
    </row>
    <row r="66" spans="2:17" ht="17.25" customHeight="1" x14ac:dyDescent="0.15">
      <c r="B66" s="205"/>
      <c r="C66" s="206"/>
      <c r="D66" s="108"/>
      <c r="E66" s="109">
        <v>2004</v>
      </c>
      <c r="F66" s="109"/>
      <c r="G66" s="78"/>
      <c r="H66" s="109">
        <v>2012</v>
      </c>
      <c r="I66" s="109"/>
      <c r="J66" s="78"/>
      <c r="K66" s="109">
        <v>2020</v>
      </c>
      <c r="L66" s="109"/>
      <c r="M66" s="78"/>
      <c r="N66" s="109">
        <v>2028</v>
      </c>
      <c r="O66" s="109"/>
      <c r="P66" s="78"/>
      <c r="Q66" s="79"/>
    </row>
    <row r="67" spans="2:17" ht="17.25" customHeight="1" x14ac:dyDescent="0.15">
      <c r="B67" s="205"/>
      <c r="C67" s="206"/>
      <c r="D67" s="108"/>
      <c r="E67" s="109">
        <v>2005</v>
      </c>
      <c r="F67" s="109"/>
      <c r="G67" s="78"/>
      <c r="H67" s="109">
        <v>2013</v>
      </c>
      <c r="I67" s="109"/>
      <c r="J67" s="78"/>
      <c r="K67" s="109">
        <v>2021</v>
      </c>
      <c r="L67" s="109"/>
      <c r="M67" s="78"/>
      <c r="N67" s="109">
        <v>2029</v>
      </c>
      <c r="O67" s="109"/>
      <c r="P67" s="78"/>
      <c r="Q67" s="79"/>
    </row>
    <row r="68" spans="2:17" ht="17.25" customHeight="1" x14ac:dyDescent="0.15">
      <c r="B68" s="205"/>
      <c r="C68" s="206"/>
      <c r="D68" s="108"/>
      <c r="E68" s="109">
        <v>2006</v>
      </c>
      <c r="F68" s="109"/>
      <c r="G68" s="78"/>
      <c r="H68" s="109">
        <v>2014</v>
      </c>
      <c r="I68" s="109"/>
      <c r="J68" s="78"/>
      <c r="K68" s="109">
        <v>2022</v>
      </c>
      <c r="L68" s="109"/>
      <c r="M68" s="78"/>
      <c r="N68" s="109">
        <v>2030</v>
      </c>
      <c r="O68" s="109"/>
      <c r="P68" s="78"/>
      <c r="Q68" s="79"/>
    </row>
    <row r="69" spans="2:17" ht="17.25" customHeight="1" x14ac:dyDescent="0.15">
      <c r="B69" s="205"/>
      <c r="C69" s="206"/>
      <c r="D69" s="108"/>
      <c r="E69" s="109">
        <v>2007</v>
      </c>
      <c r="F69" s="109"/>
      <c r="G69" s="78"/>
      <c r="H69" s="109">
        <v>2015</v>
      </c>
      <c r="I69" s="109"/>
      <c r="J69" s="78"/>
      <c r="K69" s="109">
        <v>2023</v>
      </c>
      <c r="L69" s="109"/>
      <c r="M69" s="78"/>
      <c r="N69" s="109">
        <v>2031</v>
      </c>
      <c r="O69" s="109"/>
      <c r="P69" s="78"/>
      <c r="Q69" s="79"/>
    </row>
    <row r="70" spans="2:17" ht="6.75" customHeight="1" x14ac:dyDescent="0.15">
      <c r="B70" s="219"/>
      <c r="C70" s="220"/>
      <c r="D70" s="110"/>
      <c r="E70" s="111"/>
      <c r="F70" s="82"/>
      <c r="G70" s="82"/>
      <c r="H70" s="82"/>
      <c r="I70" s="82"/>
      <c r="J70" s="82"/>
      <c r="K70" s="82"/>
      <c r="L70" s="112"/>
      <c r="M70" s="112"/>
      <c r="N70" s="82"/>
      <c r="O70" s="82"/>
      <c r="P70" s="82"/>
      <c r="Q70" s="83"/>
    </row>
    <row r="71" spans="2:17" ht="36" customHeight="1" x14ac:dyDescent="0.15">
      <c r="B71" s="149" t="s">
        <v>153</v>
      </c>
      <c r="C71" s="150"/>
      <c r="D71" s="151" t="s">
        <v>29</v>
      </c>
      <c r="E71" s="152"/>
      <c r="F71" s="152"/>
      <c r="G71" s="152"/>
      <c r="H71" s="152"/>
      <c r="I71" s="152"/>
      <c r="J71" s="152"/>
      <c r="K71" s="152"/>
      <c r="L71" s="152"/>
      <c r="M71" s="152"/>
      <c r="N71" s="152"/>
      <c r="O71" s="152"/>
      <c r="P71" s="152"/>
      <c r="Q71" s="153"/>
    </row>
    <row r="72" spans="2:17" ht="36" customHeight="1" x14ac:dyDescent="0.15">
      <c r="B72" s="250" t="s">
        <v>155</v>
      </c>
      <c r="C72" s="250"/>
      <c r="D72" s="151" t="s">
        <v>302</v>
      </c>
      <c r="E72" s="152"/>
      <c r="F72" s="152"/>
      <c r="G72" s="152"/>
      <c r="H72" s="152"/>
      <c r="I72" s="152"/>
      <c r="J72" s="152"/>
      <c r="K72" s="152"/>
      <c r="L72" s="152"/>
      <c r="M72" s="152"/>
      <c r="N72" s="152"/>
      <c r="O72" s="152"/>
      <c r="P72" s="152"/>
      <c r="Q72" s="152"/>
    </row>
    <row r="73" spans="2:17" s="76" customFormat="1" ht="4.5" customHeight="1" x14ac:dyDescent="0.15">
      <c r="B73" s="263"/>
      <c r="C73" s="264"/>
      <c r="D73" s="264"/>
      <c r="E73" s="264"/>
      <c r="F73" s="264"/>
      <c r="G73" s="264"/>
      <c r="H73" s="264"/>
      <c r="I73" s="264"/>
      <c r="J73" s="264"/>
      <c r="K73" s="264"/>
      <c r="L73" s="264"/>
      <c r="M73" s="264"/>
      <c r="N73" s="264"/>
      <c r="O73" s="264"/>
      <c r="P73" s="264"/>
      <c r="Q73" s="264"/>
    </row>
    <row r="74" spans="2:17" ht="24.75" customHeight="1" x14ac:dyDescent="0.15">
      <c r="B74" s="146" t="s">
        <v>157</v>
      </c>
      <c r="C74" s="147"/>
      <c r="D74" s="147"/>
      <c r="E74" s="147"/>
      <c r="F74" s="147"/>
      <c r="G74" s="147"/>
      <c r="H74" s="147"/>
      <c r="I74" s="147"/>
      <c r="J74" s="147"/>
      <c r="K74" s="147"/>
      <c r="L74" s="147"/>
      <c r="M74" s="147"/>
      <c r="N74" s="147"/>
      <c r="O74" s="147"/>
      <c r="P74" s="147"/>
      <c r="Q74" s="148"/>
    </row>
    <row r="75" spans="2:17" s="76" customFormat="1" ht="4.5" customHeight="1" x14ac:dyDescent="0.15">
      <c r="B75" s="113"/>
      <c r="C75" s="114"/>
      <c r="D75" s="114"/>
      <c r="E75" s="114"/>
      <c r="F75" s="114"/>
      <c r="G75" s="114"/>
      <c r="H75" s="114"/>
      <c r="I75" s="114"/>
      <c r="J75" s="114"/>
      <c r="K75" s="114"/>
      <c r="L75" s="114"/>
      <c r="M75" s="114"/>
      <c r="N75" s="114"/>
      <c r="O75" s="114"/>
      <c r="P75" s="114"/>
      <c r="Q75" s="115"/>
    </row>
    <row r="76" spans="2:17" ht="28" customHeight="1" x14ac:dyDescent="0.15">
      <c r="B76" s="436" t="s">
        <v>309</v>
      </c>
      <c r="C76" s="436"/>
      <c r="D76" s="436"/>
      <c r="E76" s="436"/>
      <c r="F76" s="436"/>
      <c r="G76" s="436"/>
      <c r="H76" s="436"/>
      <c r="I76" s="436"/>
      <c r="J76" s="436"/>
      <c r="K76" s="436"/>
      <c r="L76" s="436"/>
      <c r="M76" s="436"/>
      <c r="N76" s="436"/>
      <c r="O76" s="436"/>
      <c r="P76" s="436"/>
      <c r="Q76" s="436"/>
    </row>
    <row r="77" spans="2:17" s="76" customFormat="1" ht="4.5" customHeight="1" x14ac:dyDescent="0.15">
      <c r="B77" s="116"/>
      <c r="C77" s="117"/>
      <c r="D77" s="117"/>
      <c r="E77" s="117"/>
      <c r="F77" s="117"/>
      <c r="G77" s="117"/>
      <c r="H77" s="117"/>
      <c r="I77" s="117"/>
      <c r="J77" s="117"/>
      <c r="K77" s="117"/>
      <c r="L77" s="117"/>
      <c r="M77" s="117"/>
      <c r="N77" s="117"/>
      <c r="O77" s="117"/>
      <c r="P77" s="117"/>
      <c r="Q77" s="118"/>
    </row>
    <row r="78" spans="2:17" ht="24.75" customHeight="1" x14ac:dyDescent="0.15">
      <c r="B78" s="146" t="s">
        <v>236</v>
      </c>
      <c r="C78" s="147"/>
      <c r="D78" s="147"/>
      <c r="E78" s="147"/>
      <c r="F78" s="147"/>
      <c r="G78" s="147"/>
      <c r="H78" s="147"/>
      <c r="I78" s="147"/>
      <c r="J78" s="147"/>
      <c r="K78" s="147"/>
      <c r="L78" s="147"/>
      <c r="M78" s="147"/>
      <c r="N78" s="147"/>
      <c r="O78" s="147"/>
      <c r="P78" s="147"/>
      <c r="Q78" s="148"/>
    </row>
    <row r="79" spans="2:17" s="76" customFormat="1" ht="4.5" customHeight="1" x14ac:dyDescent="0.15">
      <c r="B79" s="113"/>
      <c r="C79" s="114"/>
      <c r="D79" s="114"/>
      <c r="E79" s="114"/>
      <c r="F79" s="114"/>
      <c r="G79" s="114"/>
      <c r="H79" s="114"/>
      <c r="I79" s="114"/>
      <c r="J79" s="114"/>
      <c r="K79" s="114"/>
      <c r="L79" s="114"/>
      <c r="M79" s="114"/>
      <c r="N79" s="114"/>
      <c r="O79" s="114"/>
      <c r="P79" s="114"/>
      <c r="Q79" s="115"/>
    </row>
    <row r="80" spans="2:17" ht="27" customHeight="1" x14ac:dyDescent="0.15">
      <c r="B80" s="203" t="s">
        <v>237</v>
      </c>
      <c r="C80" s="265"/>
      <c r="D80" s="267" t="s">
        <v>161</v>
      </c>
      <c r="E80" s="268"/>
      <c r="F80" s="252" t="s">
        <v>238</v>
      </c>
      <c r="G80" s="253"/>
      <c r="H80" s="253"/>
      <c r="I80" s="253"/>
      <c r="J80" s="254"/>
      <c r="K80" s="267" t="s">
        <v>1</v>
      </c>
      <c r="L80" s="268"/>
      <c r="M80" s="252" t="s">
        <v>239</v>
      </c>
      <c r="N80" s="253"/>
      <c r="O80" s="253"/>
      <c r="P80" s="253"/>
      <c r="Q80" s="262"/>
    </row>
    <row r="81" spans="2:17" ht="27" customHeight="1" x14ac:dyDescent="0.15">
      <c r="B81" s="205"/>
      <c r="C81" s="266"/>
      <c r="D81" s="260" t="s">
        <v>162</v>
      </c>
      <c r="E81" s="261"/>
      <c r="F81" s="252" t="s">
        <v>240</v>
      </c>
      <c r="G81" s="253"/>
      <c r="H81" s="253"/>
      <c r="I81" s="253"/>
      <c r="J81" s="254"/>
      <c r="K81" s="255" t="s">
        <v>163</v>
      </c>
      <c r="L81" s="256"/>
      <c r="M81" s="257" t="s">
        <v>241</v>
      </c>
      <c r="N81" s="258"/>
      <c r="O81" s="258"/>
      <c r="P81" s="258"/>
      <c r="Q81" s="259"/>
    </row>
    <row r="82" spans="2:17" ht="27" customHeight="1" x14ac:dyDescent="0.15">
      <c r="B82" s="205"/>
      <c r="C82" s="266"/>
      <c r="D82" s="260" t="s">
        <v>164</v>
      </c>
      <c r="E82" s="261"/>
      <c r="F82" s="253" t="s">
        <v>242</v>
      </c>
      <c r="G82" s="253"/>
      <c r="H82" s="253"/>
      <c r="I82" s="253"/>
      <c r="J82" s="254"/>
      <c r="K82" s="255" t="s">
        <v>165</v>
      </c>
      <c r="L82" s="256"/>
      <c r="M82" s="252">
        <v>6013323400</v>
      </c>
      <c r="N82" s="253"/>
      <c r="O82" s="253"/>
      <c r="P82" s="253"/>
      <c r="Q82" s="262"/>
    </row>
    <row r="83" spans="2:17" ht="27" customHeight="1" x14ac:dyDescent="0.15">
      <c r="B83" s="271" t="s">
        <v>243</v>
      </c>
      <c r="C83" s="272"/>
      <c r="D83" s="260" t="s">
        <v>161</v>
      </c>
      <c r="E83" s="261"/>
      <c r="F83" s="273" t="s">
        <v>244</v>
      </c>
      <c r="G83" s="274"/>
      <c r="H83" s="274"/>
      <c r="I83" s="274"/>
      <c r="J83" s="275"/>
      <c r="K83" s="255" t="s">
        <v>1</v>
      </c>
      <c r="L83" s="276"/>
      <c r="M83" s="175" t="s">
        <v>209</v>
      </c>
      <c r="N83" s="175"/>
      <c r="O83" s="175"/>
      <c r="P83" s="175"/>
      <c r="Q83" s="175"/>
    </row>
    <row r="84" spans="2:17" ht="27" customHeight="1" x14ac:dyDescent="0.15">
      <c r="B84" s="205"/>
      <c r="C84" s="266"/>
      <c r="D84" s="255" t="s">
        <v>162</v>
      </c>
      <c r="E84" s="256"/>
      <c r="F84" s="277" t="s">
        <v>245</v>
      </c>
      <c r="G84" s="277"/>
      <c r="H84" s="277"/>
      <c r="I84" s="277"/>
      <c r="J84" s="278"/>
      <c r="K84" s="255" t="s">
        <v>163</v>
      </c>
      <c r="L84" s="256"/>
      <c r="M84" s="279" t="s">
        <v>246</v>
      </c>
      <c r="N84" s="280"/>
      <c r="O84" s="280"/>
      <c r="P84" s="280"/>
      <c r="Q84" s="281"/>
    </row>
    <row r="85" spans="2:17" ht="27" customHeight="1" x14ac:dyDescent="0.15">
      <c r="B85" s="205"/>
      <c r="C85" s="266"/>
      <c r="D85" s="255" t="s">
        <v>164</v>
      </c>
      <c r="E85" s="256"/>
      <c r="F85" s="253" t="s">
        <v>242</v>
      </c>
      <c r="G85" s="253"/>
      <c r="H85" s="253"/>
      <c r="I85" s="253"/>
      <c r="J85" s="254"/>
      <c r="K85" s="255" t="s">
        <v>165</v>
      </c>
      <c r="L85" s="256"/>
      <c r="M85" s="252">
        <v>6013323400</v>
      </c>
      <c r="N85" s="253"/>
      <c r="O85" s="253"/>
      <c r="P85" s="253"/>
      <c r="Q85" s="262"/>
    </row>
    <row r="86" spans="2:17" ht="27" customHeight="1" x14ac:dyDescent="0.15">
      <c r="B86" s="269" t="s">
        <v>167</v>
      </c>
      <c r="C86" s="270"/>
      <c r="D86" s="119"/>
      <c r="E86" s="120"/>
      <c r="F86" s="121"/>
      <c r="G86" s="121"/>
      <c r="H86" s="121"/>
      <c r="I86" s="121"/>
      <c r="J86" s="121"/>
      <c r="K86" s="121"/>
      <c r="L86" s="121"/>
      <c r="M86" s="120"/>
      <c r="N86" s="120"/>
      <c r="O86" s="120"/>
      <c r="P86" s="120"/>
      <c r="Q86" s="122"/>
    </row>
  </sheetData>
  <sheetProtection algorithmName="SHA-512" hashValue="Y9KZCn0Qj0zwNzl5MJIqcCNa8zIM8uVvGvAS5ea3SZMUkUIJlhrlZCMN9tfxj1krZKq1Ji1gIg9ArQKL6ZnrjQ==" saltValue="a/H74lOyWXQ/ZzipgTxrPw==" spinCount="100000" sheet="1" objects="1" scenarios="1"/>
  <mergeCells count="147">
    <mergeCell ref="F85:J85"/>
    <mergeCell ref="K85:L85"/>
    <mergeCell ref="M85:Q85"/>
    <mergeCell ref="B86:C86"/>
    <mergeCell ref="B83:C85"/>
    <mergeCell ref="D83:E83"/>
    <mergeCell ref="F83:J83"/>
    <mergeCell ref="K83:L83"/>
    <mergeCell ref="M83:Q83"/>
    <mergeCell ref="D84:E84"/>
    <mergeCell ref="F84:J84"/>
    <mergeCell ref="K84:L84"/>
    <mergeCell ref="M84:Q84"/>
    <mergeCell ref="D85:E85"/>
    <mergeCell ref="F81:J81"/>
    <mergeCell ref="K81:L81"/>
    <mergeCell ref="M81:Q81"/>
    <mergeCell ref="D82:E82"/>
    <mergeCell ref="F82:J82"/>
    <mergeCell ref="K82:L82"/>
    <mergeCell ref="M82:Q82"/>
    <mergeCell ref="B73:Q73"/>
    <mergeCell ref="B74:Q74"/>
    <mergeCell ref="B76:Q76"/>
    <mergeCell ref="B78:Q78"/>
    <mergeCell ref="B80:C82"/>
    <mergeCell ref="D80:E80"/>
    <mergeCell ref="F80:J80"/>
    <mergeCell ref="K80:L80"/>
    <mergeCell ref="M80:Q80"/>
    <mergeCell ref="D81:E81"/>
    <mergeCell ref="B59:C59"/>
    <mergeCell ref="D59:Q59"/>
    <mergeCell ref="B60:C70"/>
    <mergeCell ref="B71:C71"/>
    <mergeCell ref="D71:Q71"/>
    <mergeCell ref="B72:C72"/>
    <mergeCell ref="D72:Q72"/>
    <mergeCell ref="B51:C55"/>
    <mergeCell ref="D51:Q51"/>
    <mergeCell ref="D52:Q53"/>
    <mergeCell ref="A53:A54"/>
    <mergeCell ref="D54:Q55"/>
    <mergeCell ref="B57:Q57"/>
    <mergeCell ref="B48:C48"/>
    <mergeCell ref="D48:Q48"/>
    <mergeCell ref="B49:C49"/>
    <mergeCell ref="D49:Q49"/>
    <mergeCell ref="B50:C50"/>
    <mergeCell ref="D50:Q50"/>
    <mergeCell ref="B46:C46"/>
    <mergeCell ref="D46:I46"/>
    <mergeCell ref="J46:L46"/>
    <mergeCell ref="M46:Q46"/>
    <mergeCell ref="B47:C47"/>
    <mergeCell ref="D47:K47"/>
    <mergeCell ref="L47:M47"/>
    <mergeCell ref="N47:Q47"/>
    <mergeCell ref="B42:C45"/>
    <mergeCell ref="D43:E43"/>
    <mergeCell ref="G43:H43"/>
    <mergeCell ref="J43:K43"/>
    <mergeCell ref="M43:N43"/>
    <mergeCell ref="P43:Q43"/>
    <mergeCell ref="D45:Q45"/>
    <mergeCell ref="B40:C41"/>
    <mergeCell ref="D40:F41"/>
    <mergeCell ref="G40:H41"/>
    <mergeCell ref="J40:K40"/>
    <mergeCell ref="L40:M41"/>
    <mergeCell ref="J41:K41"/>
    <mergeCell ref="B35:C35"/>
    <mergeCell ref="D35:Q35"/>
    <mergeCell ref="B36:C39"/>
    <mergeCell ref="D36:Q36"/>
    <mergeCell ref="D37:Q37"/>
    <mergeCell ref="D38:Q38"/>
    <mergeCell ref="D39:Q39"/>
    <mergeCell ref="N40:Q41"/>
    <mergeCell ref="B33:C33"/>
    <mergeCell ref="D33:Q33"/>
    <mergeCell ref="B34:C34"/>
    <mergeCell ref="D34:F34"/>
    <mergeCell ref="G34:I34"/>
    <mergeCell ref="J34:L34"/>
    <mergeCell ref="M34:N34"/>
    <mergeCell ref="O34:Q34"/>
    <mergeCell ref="B31:C31"/>
    <mergeCell ref="D31:I31"/>
    <mergeCell ref="J31:L31"/>
    <mergeCell ref="M31:Q31"/>
    <mergeCell ref="B32:C32"/>
    <mergeCell ref="D32:K32"/>
    <mergeCell ref="L32:N32"/>
    <mergeCell ref="O32:Q32"/>
    <mergeCell ref="B30:C30"/>
    <mergeCell ref="D30:F30"/>
    <mergeCell ref="G30:H30"/>
    <mergeCell ref="I30:K30"/>
    <mergeCell ref="L30:N30"/>
    <mergeCell ref="O30:Q30"/>
    <mergeCell ref="D27:E27"/>
    <mergeCell ref="F27:Q27"/>
    <mergeCell ref="D28:E28"/>
    <mergeCell ref="F28:Q28"/>
    <mergeCell ref="D29:E29"/>
    <mergeCell ref="F29:Q29"/>
    <mergeCell ref="F23:Q23"/>
    <mergeCell ref="D24:E24"/>
    <mergeCell ref="F24:Q24"/>
    <mergeCell ref="D25:E25"/>
    <mergeCell ref="F25:Q25"/>
    <mergeCell ref="D26:E26"/>
    <mergeCell ref="F26:Q26"/>
    <mergeCell ref="B17:C17"/>
    <mergeCell ref="D17:Q17"/>
    <mergeCell ref="B18:C29"/>
    <mergeCell ref="D18:E18"/>
    <mergeCell ref="F18:Q18"/>
    <mergeCell ref="D19:E22"/>
    <mergeCell ref="F19:Q20"/>
    <mergeCell ref="F21:Q21"/>
    <mergeCell ref="F22:Q22"/>
    <mergeCell ref="D23:E23"/>
    <mergeCell ref="B11:C11"/>
    <mergeCell ref="D11:Q11"/>
    <mergeCell ref="B12:C12"/>
    <mergeCell ref="D12:Q12"/>
    <mergeCell ref="B14:Q14"/>
    <mergeCell ref="B16:C16"/>
    <mergeCell ref="D16:K16"/>
    <mergeCell ref="L16:M16"/>
    <mergeCell ref="N16:Q16"/>
    <mergeCell ref="B5:Q5"/>
    <mergeCell ref="B8:C8"/>
    <mergeCell ref="D8:Q8"/>
    <mergeCell ref="B9:C9"/>
    <mergeCell ref="D9:Q9"/>
    <mergeCell ref="B10:C10"/>
    <mergeCell ref="D10:Q10"/>
    <mergeCell ref="B1:C2"/>
    <mergeCell ref="D1:N1"/>
    <mergeCell ref="O1:Q2"/>
    <mergeCell ref="D2:N2"/>
    <mergeCell ref="B3:C3"/>
    <mergeCell ref="D3:N3"/>
    <mergeCell ref="O3:Q3"/>
  </mergeCells>
  <dataValidations count="1">
    <dataValidation allowBlank="1" showDropDown="1" showInputMessage="1" showErrorMessage="1" sqref="D35:Q35" xr:uid="{4CD7D983-B6C2-4D4B-B716-ADEB1E684723}"/>
  </dataValidations>
  <hyperlinks>
    <hyperlink ref="D10" r:id="rId1" xr:uid="{6EA53E61-8FC7-BA49-A53B-EA0F6DF404AC}"/>
    <hyperlink ref="D72" r:id="rId2" display="www.minambiente.gov.co " xr:uid="{59153FEC-1381-004B-8EA7-95DD6396951A}"/>
    <hyperlink ref="M84" r:id="rId3" xr:uid="{D3B1FFF8-234E-B042-9D90-8D52B7CA0E09}"/>
    <hyperlink ref="M84:Q84" r:id="rId4" display="jpena@minambiente.gov.co" xr:uid="{A67A34DC-54E1-F643-9FD4-F8BDAC0F5F35}"/>
    <hyperlink ref="M81:Q81" r:id="rId5" display="RCapote@minambiente.gov.co" xr:uid="{85EF4593-3E25-4D44-9150-60201608A6DA}"/>
  </hyperlinks>
  <printOptions horizontalCentered="1"/>
  <pageMargins left="0.7" right="0.7" top="0.75" bottom="0.75" header="0.3" footer="0.3"/>
  <pageSetup scale="59" orientation="portrait" r:id="rId6"/>
  <drawing r:id="rId7"/>
  <extLst>
    <ext xmlns:x14="http://schemas.microsoft.com/office/spreadsheetml/2009/9/main" uri="{CCE6A557-97BC-4b89-ADB6-D9C93CAAB3DF}">
      <x14:dataValidations xmlns:xm="http://schemas.microsoft.com/office/excel/2006/main" count="8">
        <x14:dataValidation type="list" allowBlank="1" showInputMessage="1" showErrorMessage="1" xr:uid="{33F67680-CBA6-9843-A059-0B3A088EF444}">
          <x14:formula1>
            <xm:f>Listas!$D$38:$D$40</xm:f>
          </x14:formula1>
          <xm:sqref>O30:Q30</xm:sqref>
        </x14:dataValidation>
        <x14:dataValidation type="list" allowBlank="1" showInputMessage="1" showErrorMessage="1" xr:uid="{1B607FF0-23B8-2547-880D-B2D4A508EA3C}">
          <x14:formula1>
            <xm:f>Listas!$B$36:$B$40</xm:f>
          </x14:formula1>
          <xm:sqref>I30:K30</xm:sqref>
        </x14:dataValidation>
        <x14:dataValidation type="list" allowBlank="1" showInputMessage="1" showErrorMessage="1" xr:uid="{2B298C64-656C-0546-B228-079FE79FF846}">
          <x14:formula1>
            <xm:f>Listas!$D$22:$D$27</xm:f>
          </x14:formula1>
          <xm:sqref>N47:Q47</xm:sqref>
        </x14:dataValidation>
        <x14:dataValidation type="list" allowBlank="1" showInputMessage="1" showErrorMessage="1" xr:uid="{06CB4D06-A7C9-7644-852A-296E09525BC6}">
          <x14:formula1>
            <xm:f>Listas!$B$22:$B$33</xm:f>
          </x14:formula1>
          <xm:sqref>D31:I31</xm:sqref>
        </x14:dataValidation>
        <x14:dataValidation type="list" allowBlank="1" showInputMessage="1" showErrorMessage="1" xr:uid="{82F81281-A4D3-5047-BFD1-A17A40E1FC29}">
          <x14:formula1>
            <xm:f>Listas!$B$12:$B$19</xm:f>
          </x14:formula1>
          <xm:sqref>D71:Q71 D34:F34 J34:L34</xm:sqref>
        </x14:dataValidation>
        <x14:dataValidation type="list" allowBlank="1" showInputMessage="1" showErrorMessage="1" xr:uid="{E1499926-1F54-CA4A-8666-F381AAE3B24F}">
          <x14:formula1>
            <xm:f>Listas!$B$7:$B$9</xm:f>
          </x14:formula1>
          <xm:sqref>D30:F30</xm:sqref>
        </x14:dataValidation>
        <x14:dataValidation type="list" allowBlank="1" showInputMessage="1" showErrorMessage="1" xr:uid="{97DD2615-6156-8A47-85C6-58B75F136ED6}">
          <x14:formula1>
            <xm:f>Listas!$B$3:$B$5</xm:f>
          </x14:formula1>
          <xm:sqref>O32:Q32</xm:sqref>
        </x14:dataValidation>
        <x14:dataValidation type="list" allowBlank="1" showInputMessage="1" showErrorMessage="1" xr:uid="{69C98424-9290-F446-9284-96C8E5E204DA}">
          <x14:formula1>
            <xm:f>Listas!$D$30:$D$35</xm:f>
          </x14:formula1>
          <xm:sqref>D46:I46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F6DFF-C135-45BB-B25C-3CD2BAD7BAC9}">
  <dimension ref="A1:AU68"/>
  <sheetViews>
    <sheetView showGridLines="0" zoomScale="70" zoomScaleNormal="70" workbookViewId="0">
      <selection activeCell="H13" sqref="H13:Q13"/>
    </sheetView>
  </sheetViews>
  <sheetFormatPr baseColWidth="10" defaultColWidth="10.5" defaultRowHeight="16" x14ac:dyDescent="0.15"/>
  <cols>
    <col min="1" max="1" width="4.5" style="44" customWidth="1"/>
    <col min="2" max="2" width="3.1640625" style="44" customWidth="1"/>
    <col min="3" max="3" width="16.5" style="44" customWidth="1"/>
    <col min="4" max="4" width="31.5" style="50" customWidth="1"/>
    <col min="5" max="5" width="23.5" style="44" customWidth="1"/>
    <col min="6" max="6" width="26.83203125" style="44" customWidth="1"/>
    <col min="7" max="7" width="33.5" style="44" customWidth="1"/>
    <col min="8" max="9" width="28" style="44" customWidth="1"/>
    <col min="10" max="14" width="26.1640625" style="44" customWidth="1"/>
    <col min="15" max="18" width="25.5" style="44" customWidth="1"/>
    <col min="19" max="27" width="12" style="44" customWidth="1"/>
    <col min="28" max="28" width="25.5" style="44" customWidth="1"/>
    <col min="29" max="36" width="10.5" style="44" customWidth="1"/>
    <col min="37" max="37" width="20.5" style="44" customWidth="1"/>
    <col min="38" max="47" width="7.83203125" style="44" customWidth="1"/>
    <col min="48" max="16384" width="10.5" style="44"/>
  </cols>
  <sheetData>
    <row r="1" spans="2:47" s="41" customFormat="1" ht="193.25" customHeight="1" x14ac:dyDescent="0.15">
      <c r="B1" s="391" t="e" vm="1">
        <v>#VALUE!</v>
      </c>
      <c r="C1" s="391"/>
      <c r="D1" s="391"/>
      <c r="E1" s="391"/>
      <c r="F1" s="392" t="s">
        <v>308</v>
      </c>
      <c r="G1" s="392"/>
      <c r="H1" s="392"/>
      <c r="I1" s="392"/>
      <c r="J1" s="392"/>
      <c r="K1" s="392"/>
      <c r="L1" s="392"/>
      <c r="M1" s="392"/>
      <c r="N1" s="392"/>
      <c r="O1" s="392"/>
      <c r="P1" s="392"/>
      <c r="Q1" s="392"/>
      <c r="R1" s="392"/>
      <c r="S1" s="392"/>
      <c r="T1" s="392"/>
      <c r="U1" s="392"/>
      <c r="V1" s="392"/>
      <c r="W1" s="392"/>
      <c r="X1" s="392"/>
      <c r="Y1" s="392"/>
      <c r="Z1" s="392"/>
      <c r="AA1" s="392"/>
      <c r="AB1" s="392"/>
      <c r="AC1" s="392"/>
      <c r="AD1" s="392"/>
      <c r="AE1" s="392"/>
      <c r="AF1" s="392"/>
      <c r="AG1" s="392"/>
      <c r="AH1" s="392"/>
      <c r="AI1" s="392"/>
      <c r="AJ1" s="392"/>
      <c r="AK1" s="392"/>
      <c r="AL1" s="392"/>
      <c r="AM1" s="392"/>
      <c r="AN1" s="392"/>
      <c r="AO1" s="392"/>
      <c r="AP1" s="392"/>
      <c r="AQ1" s="392"/>
      <c r="AR1" s="392"/>
      <c r="AS1" s="392"/>
      <c r="AT1" s="392"/>
      <c r="AU1" s="392"/>
    </row>
    <row r="2" spans="2:47" s="42" customFormat="1" ht="39.5" customHeight="1" x14ac:dyDescent="0.15">
      <c r="B2" s="393"/>
      <c r="C2" s="393"/>
      <c r="D2" s="393"/>
      <c r="E2" s="393"/>
      <c r="F2" s="393"/>
      <c r="G2" s="393"/>
      <c r="H2" s="393"/>
      <c r="I2" s="393"/>
      <c r="J2" s="393"/>
      <c r="K2" s="393"/>
      <c r="L2" s="393"/>
      <c r="M2" s="393"/>
      <c r="N2" s="393"/>
      <c r="O2" s="393"/>
      <c r="P2" s="393"/>
      <c r="Q2" s="393"/>
      <c r="R2" s="393"/>
      <c r="S2" s="393"/>
      <c r="T2" s="393"/>
      <c r="U2" s="393"/>
      <c r="V2" s="393"/>
      <c r="W2" s="393"/>
      <c r="X2" s="393"/>
      <c r="Y2" s="393"/>
      <c r="Z2" s="393"/>
      <c r="AA2" s="393"/>
      <c r="AB2" s="393"/>
      <c r="AC2" s="393"/>
      <c r="AD2" s="393"/>
      <c r="AE2" s="393"/>
      <c r="AF2" s="393"/>
      <c r="AG2" s="393"/>
      <c r="AH2" s="393"/>
      <c r="AI2" s="393"/>
      <c r="AJ2" s="393"/>
      <c r="AK2" s="393"/>
      <c r="AL2" s="393"/>
      <c r="AM2" s="393"/>
      <c r="AN2" s="393"/>
      <c r="AO2" s="393"/>
      <c r="AP2" s="393"/>
      <c r="AQ2" s="393"/>
      <c r="AR2" s="393"/>
      <c r="AS2" s="393"/>
      <c r="AT2" s="393"/>
      <c r="AU2" s="393"/>
    </row>
    <row r="3" spans="2:47" s="42" customFormat="1" ht="39.5" customHeight="1" x14ac:dyDescent="0.15">
      <c r="B3" s="394" t="s">
        <v>247</v>
      </c>
      <c r="C3" s="394"/>
      <c r="D3" s="394"/>
      <c r="E3" s="394"/>
      <c r="F3" s="394"/>
      <c r="G3" s="394"/>
      <c r="H3" s="394"/>
      <c r="I3" s="394"/>
      <c r="J3" s="394"/>
      <c r="K3" s="394"/>
      <c r="L3" s="394"/>
      <c r="M3" s="394"/>
      <c r="N3" s="394"/>
      <c r="O3" s="394"/>
      <c r="P3" s="394"/>
      <c r="Q3" s="394"/>
      <c r="R3" s="394"/>
      <c r="S3" s="394"/>
      <c r="T3" s="394"/>
      <c r="U3" s="394"/>
      <c r="V3" s="394"/>
      <c r="W3" s="395"/>
      <c r="X3" s="395"/>
      <c r="Y3" s="395"/>
      <c r="Z3" s="395"/>
      <c r="AA3" s="395"/>
      <c r="AB3" s="395"/>
      <c r="AC3" s="395"/>
      <c r="AD3" s="395"/>
      <c r="AE3" s="395"/>
      <c r="AF3" s="395"/>
      <c r="AG3" s="395"/>
      <c r="AH3" s="395"/>
      <c r="AI3" s="395"/>
      <c r="AJ3" s="395"/>
      <c r="AK3" s="395"/>
      <c r="AL3" s="395"/>
      <c r="AM3" s="395"/>
      <c r="AN3" s="395"/>
      <c r="AO3" s="395"/>
      <c r="AP3" s="395"/>
      <c r="AQ3" s="395"/>
      <c r="AR3" s="395"/>
      <c r="AS3" s="395"/>
      <c r="AT3" s="395"/>
      <c r="AU3" s="395"/>
    </row>
    <row r="4" spans="2:47" ht="68" customHeight="1" x14ac:dyDescent="0.15">
      <c r="B4" s="437" t="str">
        <f>UPPER(HM_CONCERTACIONES!D16)</f>
        <v>CUMPLIMIENTO DEL TIEMPO EN LA CONCERTACIÓN DE POT Y PLANES PARCIALES</v>
      </c>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437"/>
      <c r="AI4" s="437"/>
      <c r="AJ4" s="437"/>
      <c r="AK4" s="437"/>
      <c r="AL4" s="437"/>
      <c r="AM4" s="437"/>
      <c r="AN4" s="437"/>
      <c r="AO4" s="437"/>
      <c r="AP4" s="437"/>
      <c r="AQ4" s="437"/>
      <c r="AR4" s="437"/>
      <c r="AS4" s="437"/>
      <c r="AT4" s="437"/>
      <c r="AU4" s="437"/>
    </row>
    <row r="5" spans="2:47" ht="13.5" customHeight="1" x14ac:dyDescent="0.15">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row>
    <row r="6" spans="2:47" ht="18" x14ac:dyDescent="0.15">
      <c r="B6" s="48"/>
      <c r="C6" s="46" t="s">
        <v>248</v>
      </c>
      <c r="D6" s="47"/>
      <c r="E6" s="48"/>
      <c r="F6" s="396" t="s">
        <v>249</v>
      </c>
      <c r="G6" s="396"/>
      <c r="H6" s="59"/>
      <c r="I6" s="43"/>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row>
    <row r="7" spans="2:47" ht="18" x14ac:dyDescent="0.15">
      <c r="B7" s="48"/>
      <c r="C7" s="46"/>
      <c r="D7" s="62"/>
      <c r="E7" s="48"/>
      <c r="F7" s="396" t="s">
        <v>250</v>
      </c>
      <c r="G7" s="396"/>
      <c r="H7" s="60"/>
      <c r="I7" s="43"/>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row>
    <row r="8" spans="2:47" ht="18" x14ac:dyDescent="0.15">
      <c r="B8" s="48"/>
      <c r="C8" s="63"/>
      <c r="D8" s="64"/>
      <c r="E8" s="65"/>
      <c r="I8" s="43"/>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row>
    <row r="9" spans="2:47" x14ac:dyDescent="0.15">
      <c r="B9" s="48"/>
      <c r="C9" s="124" t="s">
        <v>251</v>
      </c>
      <c r="D9" s="66"/>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row>
    <row r="10" spans="2:47" x14ac:dyDescent="0.15">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row>
    <row r="11" spans="2:47" x14ac:dyDescent="0.15">
      <c r="B11" s="48"/>
      <c r="C11" s="66"/>
      <c r="D11" s="66"/>
      <c r="E11" s="66"/>
      <c r="F11" s="66"/>
      <c r="G11" s="66"/>
      <c r="H11" s="66"/>
      <c r="I11" s="66"/>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48"/>
      <c r="AR11" s="48"/>
      <c r="AS11" s="48"/>
      <c r="AT11" s="48"/>
      <c r="AU11" s="48"/>
    </row>
    <row r="12" spans="2:47" ht="19.5" customHeight="1" x14ac:dyDescent="0.15">
      <c r="B12" s="48"/>
      <c r="C12" s="46"/>
      <c r="D12" s="397"/>
      <c r="E12" s="397"/>
      <c r="F12" s="46"/>
      <c r="G12" s="46"/>
      <c r="H12" s="398" t="s">
        <v>252</v>
      </c>
      <c r="I12" s="398"/>
      <c r="J12" s="398"/>
      <c r="K12" s="398"/>
      <c r="L12" s="398"/>
      <c r="M12" s="398"/>
      <c r="N12" s="398"/>
      <c r="O12" s="398"/>
      <c r="P12" s="398"/>
      <c r="Q12" s="398"/>
      <c r="R12" s="398" t="s">
        <v>253</v>
      </c>
      <c r="S12" s="398"/>
      <c r="T12" s="398"/>
      <c r="U12" s="398"/>
      <c r="V12" s="398"/>
      <c r="W12" s="398"/>
      <c r="X12" s="398"/>
      <c r="Y12" s="398"/>
      <c r="Z12" s="398"/>
      <c r="AA12" s="398"/>
      <c r="AB12" s="398" t="s">
        <v>254</v>
      </c>
      <c r="AC12" s="398"/>
      <c r="AD12" s="398"/>
      <c r="AE12" s="398"/>
      <c r="AF12" s="398"/>
      <c r="AG12" s="398"/>
      <c r="AH12" s="398"/>
      <c r="AI12" s="398"/>
      <c r="AJ12" s="398"/>
      <c r="AK12" s="398" t="s">
        <v>255</v>
      </c>
      <c r="AL12" s="398"/>
      <c r="AM12" s="398"/>
      <c r="AN12" s="398"/>
      <c r="AO12" s="398"/>
      <c r="AP12" s="398"/>
      <c r="AQ12" s="398"/>
      <c r="AR12" s="398"/>
      <c r="AS12" s="398"/>
      <c r="AT12" s="398"/>
      <c r="AU12" s="398"/>
    </row>
    <row r="13" spans="2:47" ht="18.5" customHeight="1" x14ac:dyDescent="0.15">
      <c r="B13" s="48"/>
      <c r="C13" s="46"/>
      <c r="D13" s="47"/>
      <c r="E13" s="46"/>
      <c r="F13" s="48"/>
      <c r="H13" s="438" t="str">
        <f>+IF(H14="NO APLICA","NO APLICA",IF(H15="NO SE REPORTA","SIN INFORMACION",+G50))</f>
        <v/>
      </c>
      <c r="I13" s="438"/>
      <c r="J13" s="438"/>
      <c r="K13" s="438"/>
      <c r="L13" s="438"/>
      <c r="M13" s="438"/>
      <c r="N13" s="438"/>
      <c r="O13" s="438"/>
      <c r="P13" s="438"/>
      <c r="Q13" s="438"/>
      <c r="R13" s="439" t="str">
        <f>+IF(R14="NO APLICA","NO APLICA",IF(R15="NO SE REPORTA","SIN INFORMACION",+H50))</f>
        <v>SIN INFORMACION</v>
      </c>
      <c r="S13" s="439"/>
      <c r="T13" s="439"/>
      <c r="U13" s="439"/>
      <c r="V13" s="439"/>
      <c r="W13" s="439"/>
      <c r="X13" s="439"/>
      <c r="Y13" s="439"/>
      <c r="Z13" s="439"/>
      <c r="AA13" s="439"/>
      <c r="AB13" s="439" t="str">
        <f>+IF(AB14="NO APLICA","NO APLICA",IF(AB15="NO SE REPORTA","SIN INFORMACION",+I50))</f>
        <v>SIN INFORMACION</v>
      </c>
      <c r="AC13" s="439"/>
      <c r="AD13" s="439"/>
      <c r="AE13" s="439"/>
      <c r="AF13" s="439"/>
      <c r="AG13" s="439"/>
      <c r="AH13" s="439"/>
      <c r="AI13" s="439"/>
      <c r="AJ13" s="439"/>
      <c r="AK13" s="439" t="str">
        <f>+IF(AK14="NO APLICA","NO APLICA",IF(AK15="NO SE REPORTA","SIN INFORMACION",+J50))</f>
        <v/>
      </c>
      <c r="AL13" s="439"/>
      <c r="AM13" s="439"/>
      <c r="AN13" s="439"/>
      <c r="AO13" s="439"/>
      <c r="AP13" s="439"/>
      <c r="AQ13" s="439"/>
      <c r="AR13" s="439"/>
      <c r="AS13" s="439"/>
      <c r="AT13" s="439"/>
      <c r="AU13" s="439"/>
    </row>
    <row r="14" spans="2:47" ht="43.25" customHeight="1" x14ac:dyDescent="0.15">
      <c r="C14" s="399" t="s">
        <v>256</v>
      </c>
      <c r="D14" s="399"/>
      <c r="E14" s="399"/>
      <c r="F14" s="399"/>
      <c r="G14" s="399"/>
      <c r="H14" s="67" t="s">
        <v>257</v>
      </c>
      <c r="I14" s="440"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441"/>
      <c r="K14" s="441"/>
      <c r="L14" s="441"/>
      <c r="M14" s="441"/>
      <c r="N14" s="441"/>
      <c r="O14" s="441"/>
      <c r="P14" s="441"/>
      <c r="Q14" s="442"/>
      <c r="R14" s="67" t="s">
        <v>257</v>
      </c>
      <c r="S14" s="446" t="str">
        <f>+IF(R14="NO APLICA","ESCRIBA EL NÚMERO DEL ACUERDO DEL CONSEJO DIRECTIVO EN EL CUAL DECIDE LA NO PROCEDENCIA DE LA APLICACIÓN DEL INDICADOR",IF(R15="NO SE REPORTA","      ESCRIBA EL NÚMERO DEL ACUERDO DEL CONSEJO DIRECTIVO EN LA CUAL SE APRUEBA LA AGENDA DE IMPLEMENTACION DEL INDICADOR",""))</f>
        <v xml:space="preserve">      ESCRIBA EL NÚMERO DEL ACUERDO DEL CONSEJO DIRECTIVO EN LA CUAL SE APRUEBA LA AGENDA DE IMPLEMENTACION DEL INDICADOR</v>
      </c>
      <c r="T14" s="446"/>
      <c r="U14" s="446"/>
      <c r="V14" s="446"/>
      <c r="W14" s="446"/>
      <c r="X14" s="446"/>
      <c r="Y14" s="446"/>
      <c r="Z14" s="446"/>
      <c r="AA14" s="446"/>
      <c r="AB14" s="67" t="s">
        <v>257</v>
      </c>
      <c r="AC14" s="446" t="str">
        <f>+IF(AB14="NO APLICA","ESCRIBA EL NÚMERO DEL ACUERDO DEL CONSEJO DIRECTIVO EN EL CUAL DECIDE LA NO PROCEDENCIA DE LA APLICACIÓN DEL INDICADOR",IF(AB15="NO SE REPORTA","      ESCRIBA EL NÚMERO DEL ACUERDO DEL CONSEJO DIRECTIVO EN LA CUAL SE APRUEBA LA AGENDA DE IMPLEMENTACION DEL INDICADOR",""))</f>
        <v xml:space="preserve">      ESCRIBA EL NÚMERO DEL ACUERDO DEL CONSEJO DIRECTIVO EN LA CUAL SE APRUEBA LA AGENDA DE IMPLEMENTACION DEL INDICADOR</v>
      </c>
      <c r="AD14" s="446"/>
      <c r="AE14" s="446"/>
      <c r="AF14" s="446"/>
      <c r="AG14" s="446"/>
      <c r="AH14" s="446"/>
      <c r="AI14" s="446"/>
      <c r="AJ14" s="446"/>
      <c r="AK14" s="67" t="s">
        <v>257</v>
      </c>
      <c r="AL14" s="446" t="str">
        <f>+IF(AK14="NO APLICA","ESCRIBA EL NÚMERO DEL ACUERDO DEL CONSEJO DIRECTIVO EN EL CUAL DECIDE LA NO PROCEDENCIA DE LA APLICACIÓN DEL INDICADOR",IF(AK15="NO SE REPORTA","      ESCRIBA EL NÚMERO DEL ACUERDO DEL CONSEJO DIRECTIVO EN LA CUAL SE APRUEBA LA AGENDA DE IMPLEMENTACION DEL INDICADOR",""))</f>
        <v/>
      </c>
      <c r="AM14" s="446"/>
      <c r="AN14" s="446"/>
      <c r="AO14" s="446"/>
      <c r="AP14" s="446"/>
      <c r="AQ14" s="446"/>
      <c r="AR14" s="446"/>
      <c r="AS14" s="446"/>
      <c r="AT14" s="446"/>
      <c r="AU14" s="446"/>
    </row>
    <row r="15" spans="2:47" ht="43.25" customHeight="1" x14ac:dyDescent="0.15">
      <c r="C15" s="399" t="s">
        <v>258</v>
      </c>
      <c r="D15" s="399"/>
      <c r="E15" s="399"/>
      <c r="F15" s="399"/>
      <c r="G15" s="399"/>
      <c r="H15" s="68" t="s">
        <v>259</v>
      </c>
      <c r="I15" s="443"/>
      <c r="J15" s="444"/>
      <c r="K15" s="444"/>
      <c r="L15" s="444"/>
      <c r="M15" s="444"/>
      <c r="N15" s="444"/>
      <c r="O15" s="444"/>
      <c r="P15" s="444"/>
      <c r="Q15" s="445"/>
      <c r="R15" s="68" t="s">
        <v>260</v>
      </c>
      <c r="S15" s="446"/>
      <c r="T15" s="446"/>
      <c r="U15" s="446"/>
      <c r="V15" s="446"/>
      <c r="W15" s="446"/>
      <c r="X15" s="446"/>
      <c r="Y15" s="446"/>
      <c r="Z15" s="446"/>
      <c r="AA15" s="446"/>
      <c r="AB15" s="68" t="s">
        <v>260</v>
      </c>
      <c r="AC15" s="446"/>
      <c r="AD15" s="446"/>
      <c r="AE15" s="446"/>
      <c r="AF15" s="446"/>
      <c r="AG15" s="446"/>
      <c r="AH15" s="446"/>
      <c r="AI15" s="446"/>
      <c r="AJ15" s="446"/>
      <c r="AK15" s="68" t="s">
        <v>259</v>
      </c>
      <c r="AL15" s="446"/>
      <c r="AM15" s="446"/>
      <c r="AN15" s="446"/>
      <c r="AO15" s="446"/>
      <c r="AP15" s="446"/>
      <c r="AQ15" s="446"/>
      <c r="AR15" s="446"/>
      <c r="AS15" s="446"/>
      <c r="AT15" s="446"/>
      <c r="AU15" s="446"/>
    </row>
    <row r="16" spans="2:47" ht="48" customHeight="1" x14ac:dyDescent="0.15">
      <c r="C16" s="447" t="str">
        <f>IF(OR($H$15="SI SE REPORTA", $R$15="SI SE REPORTA", $AB$15="SI SE REPORTA", $AK$15="SI SE REPORTA"), "¿Qué programas, proyectos o actividades del Plan de Acción están asociados al indicador?", "")</f>
        <v>¿Qué programas, proyectos o actividades del Plan de Acción están asociados al indicador?</v>
      </c>
      <c r="D16" s="447"/>
      <c r="E16" s="447"/>
      <c r="F16" s="447"/>
      <c r="G16" s="447"/>
      <c r="H16" s="401"/>
      <c r="I16" s="401"/>
      <c r="J16" s="401"/>
      <c r="K16" s="401"/>
      <c r="L16" s="401"/>
      <c r="M16" s="401"/>
      <c r="N16" s="401"/>
      <c r="O16" s="401"/>
      <c r="P16" s="401"/>
      <c r="Q16" s="401"/>
      <c r="R16" s="401"/>
      <c r="S16" s="401"/>
      <c r="T16" s="401"/>
      <c r="U16" s="401"/>
      <c r="V16" s="401"/>
      <c r="W16" s="401"/>
      <c r="X16" s="401"/>
      <c r="Y16" s="401"/>
      <c r="Z16" s="401"/>
      <c r="AA16" s="401"/>
      <c r="AB16" s="400"/>
      <c r="AC16" s="400"/>
      <c r="AD16" s="400"/>
      <c r="AE16" s="400"/>
      <c r="AF16" s="400"/>
      <c r="AG16" s="400"/>
      <c r="AH16" s="400"/>
      <c r="AI16" s="400"/>
      <c r="AJ16" s="400"/>
      <c r="AK16" s="400"/>
      <c r="AL16" s="400"/>
      <c r="AM16" s="400"/>
      <c r="AN16" s="400"/>
      <c r="AO16" s="400"/>
      <c r="AP16" s="400"/>
      <c r="AQ16" s="400"/>
      <c r="AR16" s="400"/>
      <c r="AS16" s="400"/>
      <c r="AT16" s="400"/>
      <c r="AU16" s="400"/>
    </row>
    <row r="17" spans="3:47" ht="78" customHeight="1" x14ac:dyDescent="0.15">
      <c r="C17" s="402" t="s">
        <v>261</v>
      </c>
      <c r="D17" s="402"/>
      <c r="E17" s="402"/>
      <c r="F17" s="402"/>
      <c r="G17" s="402"/>
      <c r="H17" s="403"/>
      <c r="I17" s="403"/>
      <c r="J17" s="403"/>
      <c r="K17" s="403"/>
      <c r="L17" s="403"/>
      <c r="M17" s="403"/>
      <c r="N17" s="403"/>
      <c r="O17" s="403"/>
      <c r="P17" s="403"/>
      <c r="Q17" s="403"/>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row>
    <row r="18" spans="3:47" x14ac:dyDescent="0.15">
      <c r="C18" s="71"/>
      <c r="D18" s="53"/>
      <c r="E18" s="69"/>
      <c r="F18" s="70"/>
      <c r="G18" s="52"/>
      <c r="H18" s="52"/>
      <c r="I18" s="52"/>
      <c r="J18" s="52"/>
      <c r="K18" s="52"/>
      <c r="L18" s="52"/>
      <c r="M18" s="52"/>
      <c r="N18" s="52"/>
      <c r="O18" s="52"/>
      <c r="P18" s="52"/>
      <c r="Q18" s="69"/>
      <c r="R18" s="69"/>
      <c r="S18" s="69"/>
    </row>
    <row r="19" spans="3:47" x14ac:dyDescent="0.15">
      <c r="C19" s="49"/>
    </row>
    <row r="20" spans="3:47" x14ac:dyDescent="0.15">
      <c r="C20" s="49"/>
    </row>
    <row r="21" spans="3:47" x14ac:dyDescent="0.15">
      <c r="C21" s="49"/>
    </row>
    <row r="22" spans="3:47" s="125" customFormat="1" ht="21.5" customHeight="1" x14ac:dyDescent="0.2">
      <c r="C22" s="415" t="s">
        <v>262</v>
      </c>
      <c r="D22" s="415"/>
      <c r="E22" s="415"/>
      <c r="F22" s="415"/>
      <c r="G22" s="415"/>
      <c r="H22" s="415"/>
      <c r="I22" s="415"/>
      <c r="J22" s="127"/>
      <c r="K22" s="127"/>
      <c r="L22" s="127"/>
      <c r="M22" s="128"/>
      <c r="N22" s="128"/>
      <c r="O22" s="128"/>
    </row>
    <row r="23" spans="3:47" s="125" customFormat="1" ht="48" customHeight="1" x14ac:dyDescent="0.2">
      <c r="C23" s="405" t="s">
        <v>263</v>
      </c>
      <c r="D23" s="405"/>
      <c r="E23" s="405"/>
      <c r="F23" s="405"/>
      <c r="G23" s="129"/>
      <c r="H23" s="129"/>
      <c r="I23" s="129"/>
      <c r="J23" s="129"/>
      <c r="K23" s="129"/>
      <c r="L23" s="128"/>
      <c r="M23" s="406"/>
      <c r="N23" s="406"/>
      <c r="O23" s="406"/>
    </row>
    <row r="24" spans="3:47" s="125" customFormat="1" ht="37" customHeight="1" x14ac:dyDescent="0.15">
      <c r="C24" s="407" t="s">
        <v>264</v>
      </c>
      <c r="D24" s="408"/>
      <c r="E24" s="409"/>
      <c r="F24" s="410"/>
      <c r="G24" s="130"/>
      <c r="H24" s="44"/>
      <c r="I24" s="44"/>
      <c r="J24" s="44"/>
      <c r="K24" s="44"/>
      <c r="L24" s="44"/>
      <c r="M24" s="406"/>
      <c r="N24" s="406"/>
      <c r="O24" s="406"/>
    </row>
    <row r="25" spans="3:47" s="125" customFormat="1" ht="48" customHeight="1" x14ac:dyDescent="0.15">
      <c r="C25" s="411" t="s">
        <v>265</v>
      </c>
      <c r="D25" s="412"/>
      <c r="E25" s="413"/>
      <c r="F25" s="414"/>
      <c r="G25" s="130"/>
      <c r="H25" s="44"/>
      <c r="I25" s="44"/>
      <c r="J25" s="44"/>
      <c r="K25" s="44"/>
      <c r="L25" s="44"/>
      <c r="M25" s="406"/>
      <c r="N25" s="406"/>
      <c r="O25" s="406"/>
    </row>
    <row r="26" spans="3:47" s="125" customFormat="1" ht="67.5" customHeight="1" x14ac:dyDescent="0.15">
      <c r="C26" s="411" t="s">
        <v>266</v>
      </c>
      <c r="D26" s="412"/>
      <c r="E26" s="413"/>
      <c r="F26" s="414"/>
      <c r="G26" s="130"/>
      <c r="H26" s="44"/>
      <c r="I26" s="44"/>
      <c r="J26" s="44"/>
      <c r="K26" s="44"/>
      <c r="L26" s="44"/>
      <c r="M26" s="406"/>
      <c r="N26" s="406"/>
      <c r="O26" s="406"/>
    </row>
    <row r="27" spans="3:47" s="125" customFormat="1" ht="56.25" customHeight="1" x14ac:dyDescent="0.2">
      <c r="C27" s="126"/>
      <c r="D27" s="126"/>
      <c r="E27" s="126"/>
      <c r="F27" s="126"/>
      <c r="G27" s="126"/>
      <c r="H27" s="44"/>
      <c r="I27" s="44"/>
      <c r="J27" s="44"/>
      <c r="K27" s="44"/>
      <c r="L27" s="44"/>
      <c r="M27" s="128"/>
      <c r="N27" s="128"/>
      <c r="O27" s="128"/>
    </row>
    <row r="28" spans="3:47" s="125" customFormat="1" ht="18" x14ac:dyDescent="0.2">
      <c r="C28" s="126"/>
      <c r="D28" s="131"/>
      <c r="E28" s="131"/>
      <c r="F28" s="131"/>
      <c r="G28" s="131"/>
      <c r="H28" s="131"/>
      <c r="I28" s="131"/>
      <c r="J28" s="127"/>
      <c r="K28" s="127"/>
      <c r="L28" s="127"/>
      <c r="M28" s="128"/>
      <c r="N28" s="128"/>
      <c r="O28" s="128"/>
    </row>
    <row r="29" spans="3:47" s="125" customFormat="1" ht="72.5" customHeight="1" x14ac:dyDescent="0.2">
      <c r="C29" s="142" t="s">
        <v>267</v>
      </c>
      <c r="D29" s="143" t="s">
        <v>268</v>
      </c>
      <c r="E29" s="143" t="s">
        <v>269</v>
      </c>
      <c r="F29" s="143" t="s">
        <v>270</v>
      </c>
      <c r="G29" s="143" t="s">
        <v>271</v>
      </c>
      <c r="H29" s="418" t="s">
        <v>272</v>
      </c>
      <c r="I29" s="419"/>
      <c r="J29" s="144" t="s">
        <v>273</v>
      </c>
      <c r="K29" s="145" t="s">
        <v>274</v>
      </c>
      <c r="L29" s="143" t="s">
        <v>275</v>
      </c>
      <c r="M29" s="143" t="s">
        <v>276</v>
      </c>
      <c r="N29" s="128"/>
      <c r="O29" s="128"/>
    </row>
    <row r="30" spans="3:47" s="125" customFormat="1" ht="18" x14ac:dyDescent="0.2">
      <c r="C30" s="132"/>
      <c r="D30" s="133"/>
      <c r="E30" s="133"/>
      <c r="F30" s="133"/>
      <c r="G30" s="134"/>
      <c r="H30" s="416"/>
      <c r="I30" s="417"/>
      <c r="J30" s="448">
        <f>NETWORKDAYS(G30,H30,0)</f>
        <v>0</v>
      </c>
      <c r="K30" s="137"/>
      <c r="L30" s="449" t="str">
        <f>IF(OR(E30="",J30=""),"",IF(UPPER(TRIM(E30))="POT",IF(J30&lt;=45,1,0),IF(OR(UPPER(TRIM(E30))="PLAN PARCIAL",UPPER(TRIM(E30))="PP"),IF(AND(J30&lt;=15,UPPER(TRIM(K30))="NO"),1,IF(AND(J30&gt;15,J30&lt;=30,OR(UPPER(TRIM(K30))="SI",UPPER(TRIM(K30))="SÍ")),1,0)),0)))</f>
        <v/>
      </c>
      <c r="M30" s="135"/>
      <c r="N30" s="128"/>
      <c r="O30" s="128"/>
    </row>
    <row r="31" spans="3:47" s="125" customFormat="1" ht="18" x14ac:dyDescent="0.2">
      <c r="C31" s="132"/>
      <c r="D31" s="136"/>
      <c r="E31" s="133"/>
      <c r="F31" s="133"/>
      <c r="G31" s="134"/>
      <c r="H31" s="416"/>
      <c r="I31" s="417"/>
      <c r="J31" s="448">
        <f t="shared" ref="J31:J44" si="0">NETWORKDAYS(G31,H31,0)</f>
        <v>0</v>
      </c>
      <c r="K31" s="137"/>
      <c r="L31" s="449" t="str">
        <f>IF(OR(E31="",J31=""),"",IF(UPPER(TRIM(E31))="POT",IF(J31&lt;=45,1,0),IF(OR(UPPER(TRIM(E31))="PLAN PARCIAL",UPPER(TRIM(E31))="PP"),IF(AND(J31&lt;=15,UPPER(TRIM(K31))="NO"),1,IF(AND(J31&gt;15,J31&lt;=30,OR(UPPER(TRIM(K31))="SI",UPPER(TRIM(K31))="SÍ")),1,0)),0)))</f>
        <v/>
      </c>
      <c r="M31" s="135"/>
      <c r="N31" s="128"/>
      <c r="O31" s="128"/>
    </row>
    <row r="32" spans="3:47" s="125" customFormat="1" ht="18" x14ac:dyDescent="0.2">
      <c r="C32" s="132"/>
      <c r="D32" s="133"/>
      <c r="E32" s="133"/>
      <c r="F32" s="133"/>
      <c r="G32" s="134"/>
      <c r="H32" s="416"/>
      <c r="I32" s="417"/>
      <c r="J32" s="448">
        <f t="shared" si="0"/>
        <v>0</v>
      </c>
      <c r="K32" s="137"/>
      <c r="L32" s="449" t="str">
        <f>IF(OR(E32="",J32=""),"",IF(UPPER(TRIM(E32))="POT",IF(J32&lt;=45,1,0),IF(OR(UPPER(TRIM(E32))="PLAN PARCIAL",UPPER(TRIM(E32))="PP"),IF(AND(J32&lt;=15,UPPER(TRIM(K32))="NO"),1,IF(AND(J32&gt;15,J32&lt;=30,OR(UPPER(TRIM(K32))="SI",UPPER(TRIM(K32))="SÍ")),1,0)),0)))</f>
        <v/>
      </c>
      <c r="M32" s="135"/>
      <c r="N32" s="128"/>
      <c r="O32" s="128"/>
    </row>
    <row r="33" spans="3:15" s="125" customFormat="1" ht="18" x14ac:dyDescent="0.2">
      <c r="C33" s="132"/>
      <c r="D33" s="133"/>
      <c r="E33" s="133"/>
      <c r="F33" s="133"/>
      <c r="G33" s="134"/>
      <c r="H33" s="416"/>
      <c r="I33" s="417"/>
      <c r="J33" s="448">
        <f t="shared" si="0"/>
        <v>0</v>
      </c>
      <c r="K33" s="137"/>
      <c r="L33" s="449" t="str">
        <f>IF(OR(E33="",J33=""),"",IF(UPPER(TRIM(E33))="POT",IF(J33&lt;=45,1,0),IF(OR(UPPER(TRIM(E33))="PLAN PARCIAL",UPPER(TRIM(E33))="PP"),IF(AND(J33&lt;=15,UPPER(TRIM(K33))="NO"),1,IF(AND(J33&gt;15,J33&lt;=30,OR(UPPER(TRIM(K33))="SI",UPPER(TRIM(K33))="SÍ")),1,0)),0)))</f>
        <v/>
      </c>
      <c r="M33" s="135"/>
      <c r="N33" s="128"/>
      <c r="O33" s="128"/>
    </row>
    <row r="34" spans="3:15" s="125" customFormat="1" ht="18" x14ac:dyDescent="0.2">
      <c r="C34" s="132"/>
      <c r="D34" s="133"/>
      <c r="E34" s="133"/>
      <c r="F34" s="133"/>
      <c r="G34" s="134"/>
      <c r="H34" s="416"/>
      <c r="I34" s="417"/>
      <c r="J34" s="448">
        <f t="shared" si="0"/>
        <v>0</v>
      </c>
      <c r="K34" s="137"/>
      <c r="L34" s="449" t="str">
        <f t="shared" ref="L34:L44" si="1">IF(OR(E34="",J34=""),"",IF(UPPER(TRIM(E34))="POT",IF(J34&lt;=45,1,0),IF(OR(UPPER(TRIM(E34))="PLAN PARCIAL",UPPER(TRIM(E34))="PP"),IF(AND(J34&lt;=15,UPPER(TRIM(K34))="NO"),1,IF(AND(J34&gt;15,J34&lt;=30,OR(UPPER(TRIM(K34))="SI",UPPER(TRIM(K34))="SÍ")),1,0)),0)))</f>
        <v/>
      </c>
      <c r="M34" s="135"/>
      <c r="N34" s="128"/>
      <c r="O34" s="128"/>
    </row>
    <row r="35" spans="3:15" s="125" customFormat="1" ht="18" x14ac:dyDescent="0.2">
      <c r="C35" s="132"/>
      <c r="D35" s="133"/>
      <c r="E35" s="133"/>
      <c r="F35" s="133"/>
      <c r="G35" s="134"/>
      <c r="H35" s="416"/>
      <c r="I35" s="417"/>
      <c r="J35" s="448">
        <f t="shared" si="0"/>
        <v>0</v>
      </c>
      <c r="K35" s="137"/>
      <c r="L35" s="449" t="str">
        <f t="shared" si="1"/>
        <v/>
      </c>
      <c r="M35" s="135"/>
      <c r="N35" s="128"/>
      <c r="O35" s="128"/>
    </row>
    <row r="36" spans="3:15" s="125" customFormat="1" ht="18" x14ac:dyDescent="0.2">
      <c r="C36" s="132"/>
      <c r="D36" s="133"/>
      <c r="E36" s="133"/>
      <c r="F36" s="133"/>
      <c r="G36" s="134"/>
      <c r="H36" s="416"/>
      <c r="I36" s="417"/>
      <c r="J36" s="448">
        <f t="shared" si="0"/>
        <v>0</v>
      </c>
      <c r="K36" s="137"/>
      <c r="L36" s="449" t="str">
        <f t="shared" si="1"/>
        <v/>
      </c>
      <c r="M36" s="135"/>
      <c r="N36" s="128"/>
      <c r="O36" s="128"/>
    </row>
    <row r="37" spans="3:15" s="125" customFormat="1" ht="18" x14ac:dyDescent="0.2">
      <c r="C37" s="132"/>
      <c r="D37" s="133"/>
      <c r="E37" s="133"/>
      <c r="F37" s="133"/>
      <c r="G37" s="134"/>
      <c r="H37" s="416"/>
      <c r="I37" s="417"/>
      <c r="J37" s="448">
        <f t="shared" si="0"/>
        <v>0</v>
      </c>
      <c r="K37" s="137"/>
      <c r="L37" s="449" t="str">
        <f t="shared" si="1"/>
        <v/>
      </c>
      <c r="M37" s="135"/>
      <c r="N37" s="128"/>
      <c r="O37" s="128"/>
    </row>
    <row r="38" spans="3:15" s="125" customFormat="1" ht="18" x14ac:dyDescent="0.2">
      <c r="C38" s="132"/>
      <c r="D38" s="133"/>
      <c r="E38" s="133"/>
      <c r="F38" s="133"/>
      <c r="G38" s="134"/>
      <c r="H38" s="416"/>
      <c r="I38" s="417"/>
      <c r="J38" s="448">
        <f t="shared" si="0"/>
        <v>0</v>
      </c>
      <c r="K38" s="137"/>
      <c r="L38" s="449" t="str">
        <f t="shared" si="1"/>
        <v/>
      </c>
      <c r="M38" s="135"/>
      <c r="N38" s="128"/>
      <c r="O38" s="128"/>
    </row>
    <row r="39" spans="3:15" s="125" customFormat="1" ht="18" x14ac:dyDescent="0.2">
      <c r="C39" s="132"/>
      <c r="D39" s="133"/>
      <c r="E39" s="133"/>
      <c r="F39" s="133"/>
      <c r="G39" s="134"/>
      <c r="H39" s="416"/>
      <c r="I39" s="417"/>
      <c r="J39" s="448">
        <f t="shared" si="0"/>
        <v>0</v>
      </c>
      <c r="K39" s="137"/>
      <c r="L39" s="449" t="str">
        <f t="shared" si="1"/>
        <v/>
      </c>
      <c r="M39" s="135"/>
      <c r="N39" s="128"/>
      <c r="O39" s="128"/>
    </row>
    <row r="40" spans="3:15" s="125" customFormat="1" ht="18" x14ac:dyDescent="0.2">
      <c r="C40" s="132"/>
      <c r="D40" s="133"/>
      <c r="E40" s="133"/>
      <c r="F40" s="133"/>
      <c r="G40" s="134"/>
      <c r="H40" s="416"/>
      <c r="I40" s="417"/>
      <c r="J40" s="448">
        <f t="shared" si="0"/>
        <v>0</v>
      </c>
      <c r="K40" s="137"/>
      <c r="L40" s="449" t="str">
        <f t="shared" si="1"/>
        <v/>
      </c>
      <c r="M40" s="135"/>
      <c r="N40" s="128"/>
      <c r="O40" s="128"/>
    </row>
    <row r="41" spans="3:15" s="125" customFormat="1" ht="18" x14ac:dyDescent="0.2">
      <c r="C41" s="132"/>
      <c r="D41" s="133"/>
      <c r="E41" s="133"/>
      <c r="F41" s="133"/>
      <c r="G41" s="134"/>
      <c r="H41" s="416"/>
      <c r="I41" s="417"/>
      <c r="J41" s="448">
        <f t="shared" si="0"/>
        <v>0</v>
      </c>
      <c r="K41" s="137"/>
      <c r="L41" s="449" t="str">
        <f t="shared" si="1"/>
        <v/>
      </c>
      <c r="M41" s="135"/>
      <c r="N41" s="128"/>
      <c r="O41" s="128"/>
    </row>
    <row r="42" spans="3:15" s="125" customFormat="1" ht="18" x14ac:dyDescent="0.2">
      <c r="C42" s="132"/>
      <c r="D42" s="133"/>
      <c r="E42" s="133"/>
      <c r="F42" s="133"/>
      <c r="G42" s="134"/>
      <c r="H42" s="416"/>
      <c r="I42" s="417"/>
      <c r="J42" s="448">
        <f t="shared" si="0"/>
        <v>0</v>
      </c>
      <c r="K42" s="137"/>
      <c r="L42" s="449" t="str">
        <f t="shared" si="1"/>
        <v/>
      </c>
      <c r="M42" s="135"/>
      <c r="N42" s="128"/>
      <c r="O42" s="128"/>
    </row>
    <row r="43" spans="3:15" s="125" customFormat="1" ht="18" x14ac:dyDescent="0.2">
      <c r="C43" s="132"/>
      <c r="D43" s="133"/>
      <c r="E43" s="133"/>
      <c r="F43" s="133"/>
      <c r="G43" s="134"/>
      <c r="H43" s="416"/>
      <c r="I43" s="417"/>
      <c r="J43" s="448">
        <f t="shared" si="0"/>
        <v>0</v>
      </c>
      <c r="K43" s="137"/>
      <c r="L43" s="449" t="str">
        <f t="shared" si="1"/>
        <v/>
      </c>
      <c r="M43" s="135"/>
      <c r="N43" s="128"/>
      <c r="O43" s="128"/>
    </row>
    <row r="44" spans="3:15" s="125" customFormat="1" ht="18" x14ac:dyDescent="0.2">
      <c r="C44" s="132"/>
      <c r="D44" s="133"/>
      <c r="E44" s="133"/>
      <c r="F44" s="133"/>
      <c r="G44" s="134"/>
      <c r="H44" s="416"/>
      <c r="I44" s="417"/>
      <c r="J44" s="448">
        <f t="shared" si="0"/>
        <v>0</v>
      </c>
      <c r="K44" s="137"/>
      <c r="L44" s="449" t="str">
        <f t="shared" si="1"/>
        <v/>
      </c>
      <c r="M44" s="135"/>
      <c r="N44" s="128"/>
      <c r="O44" s="128"/>
    </row>
    <row r="45" spans="3:15" s="125" customFormat="1" ht="180" customHeight="1" x14ac:dyDescent="0.2">
      <c r="C45" s="423" t="s">
        <v>277</v>
      </c>
      <c r="D45" s="423"/>
      <c r="E45" s="423"/>
      <c r="F45" s="423"/>
      <c r="G45" s="423"/>
      <c r="H45" s="423"/>
      <c r="I45" s="423"/>
      <c r="J45" s="423"/>
      <c r="K45" s="423"/>
      <c r="L45" s="423"/>
      <c r="M45" s="423"/>
      <c r="N45" s="128"/>
      <c r="O45" s="128"/>
    </row>
    <row r="46" spans="3:15" s="125" customFormat="1" ht="18" x14ac:dyDescent="0.2">
      <c r="C46" s="138"/>
      <c r="D46" s="138"/>
      <c r="E46" s="138"/>
      <c r="F46" s="138"/>
      <c r="G46" s="138"/>
      <c r="H46" s="138"/>
      <c r="I46" s="138"/>
      <c r="J46" s="138"/>
      <c r="K46" s="138"/>
      <c r="L46" s="138"/>
      <c r="M46" s="138"/>
      <c r="N46" s="128"/>
      <c r="O46" s="128"/>
    </row>
    <row r="47" spans="3:15" s="125" customFormat="1" ht="18" x14ac:dyDescent="0.2">
      <c r="C47" s="424" t="s">
        <v>278</v>
      </c>
      <c r="D47" s="425"/>
      <c r="E47" s="425"/>
      <c r="F47" s="426"/>
      <c r="G47" s="139" t="s">
        <v>279</v>
      </c>
      <c r="H47" s="139" t="s">
        <v>280</v>
      </c>
      <c r="I47" s="139" t="s">
        <v>281</v>
      </c>
      <c r="J47" s="139" t="s">
        <v>282</v>
      </c>
      <c r="K47" s="140" t="s">
        <v>283</v>
      </c>
      <c r="L47" s="138"/>
      <c r="M47" s="138"/>
      <c r="N47" s="128"/>
      <c r="O47" s="128"/>
    </row>
    <row r="48" spans="3:15" s="125" customFormat="1" ht="21.5" customHeight="1" x14ac:dyDescent="0.2">
      <c r="C48" s="427" t="s">
        <v>284</v>
      </c>
      <c r="D48" s="428"/>
      <c r="E48" s="428"/>
      <c r="F48" s="429"/>
      <c r="G48" s="450">
        <f>COUNTIFS($C$30:$C$44,$G$47,$L$30:$L$44,1)</f>
        <v>0</v>
      </c>
      <c r="H48" s="450">
        <f>COUNTIFS($C$30:$C$44,$H$47,$L$30:$L$44,1)</f>
        <v>0</v>
      </c>
      <c r="I48" s="450">
        <f>COUNTIFS($C$30:$C$44,$I$47,$L$30:$L$44,1)</f>
        <v>0</v>
      </c>
      <c r="J48" s="450">
        <f>COUNTIFS($C$30:$C$44,$J$47,$L$30:$L$44,1)</f>
        <v>0</v>
      </c>
      <c r="K48" s="451">
        <f>SUM(G48:J48)</f>
        <v>0</v>
      </c>
      <c r="L48" s="138"/>
      <c r="M48" s="138"/>
      <c r="N48" s="128"/>
      <c r="O48" s="128"/>
    </row>
    <row r="49" spans="1:27" s="125" customFormat="1" ht="21.5" customHeight="1" x14ac:dyDescent="0.2">
      <c r="C49" s="430" t="s">
        <v>285</v>
      </c>
      <c r="D49" s="431"/>
      <c r="E49" s="431"/>
      <c r="F49" s="408"/>
      <c r="G49" s="450">
        <f>COUNTIFS($C$30:$C$44,G$47,$E$30:$E$44,"&lt;&gt;")</f>
        <v>0</v>
      </c>
      <c r="H49" s="450">
        <f t="shared" ref="H49:J49" si="2">COUNTIFS($C$30:$C$44,H$47,$E$30:$E$44,"&lt;&gt;")</f>
        <v>0</v>
      </c>
      <c r="I49" s="450">
        <f>COUNTIFS($C$30:$C$44,I$47,$E$30:$E$44,"&lt;&gt;")</f>
        <v>0</v>
      </c>
      <c r="J49" s="450">
        <f t="shared" si="2"/>
        <v>0</v>
      </c>
      <c r="K49" s="451">
        <f>SUM(G49:J49)</f>
        <v>0</v>
      </c>
      <c r="L49" s="138"/>
      <c r="M49" s="138"/>
      <c r="N49" s="128"/>
      <c r="O49" s="128"/>
    </row>
    <row r="50" spans="1:27" s="125" customFormat="1" ht="31.5" customHeight="1" x14ac:dyDescent="0.2">
      <c r="C50" s="420" t="s">
        <v>286</v>
      </c>
      <c r="D50" s="421"/>
      <c r="E50" s="421"/>
      <c r="F50" s="422"/>
      <c r="G50" s="452" t="str">
        <f>IFERROR((G48/G49),"")</f>
        <v/>
      </c>
      <c r="H50" s="452" t="str">
        <f>IFERROR((H48/H49),"")</f>
        <v/>
      </c>
      <c r="I50" s="452" t="str">
        <f t="shared" ref="I50:J50" si="3">IFERROR((I48/I49),"")</f>
        <v/>
      </c>
      <c r="J50" s="452" t="str">
        <f t="shared" si="3"/>
        <v/>
      </c>
      <c r="K50" s="453" t="str">
        <f>IFERROR((K48/K49),"")</f>
        <v/>
      </c>
      <c r="L50" s="138"/>
      <c r="M50" s="138"/>
      <c r="N50" s="128"/>
      <c r="O50" s="128"/>
    </row>
    <row r="51" spans="1:27" s="125" customFormat="1" ht="18" x14ac:dyDescent="0.2">
      <c r="C51" s="126"/>
      <c r="D51" s="131"/>
      <c r="E51" s="131"/>
      <c r="F51" s="131"/>
      <c r="G51" s="131"/>
      <c r="H51" s="131"/>
      <c r="I51" s="131"/>
      <c r="J51" s="127"/>
      <c r="K51" s="127"/>
      <c r="L51" s="127"/>
      <c r="M51" s="128"/>
      <c r="N51" s="128"/>
      <c r="O51" s="128"/>
    </row>
    <row r="52" spans="1:27" s="125" customFormat="1" ht="34" customHeight="1" x14ac:dyDescent="0.2">
      <c r="C52" s="126"/>
      <c r="D52" s="126"/>
      <c r="E52" s="126"/>
      <c r="F52" s="126"/>
      <c r="G52" s="126"/>
      <c r="H52" s="126"/>
      <c r="I52" s="126"/>
      <c r="J52" s="127"/>
      <c r="K52" s="127"/>
      <c r="L52" s="127"/>
      <c r="M52" s="128"/>
      <c r="N52" s="128"/>
      <c r="O52" s="128"/>
    </row>
    <row r="53" spans="1:27" s="125" customFormat="1" ht="18" x14ac:dyDescent="0.2">
      <c r="C53" s="126"/>
      <c r="D53" s="131"/>
      <c r="E53" s="131"/>
      <c r="F53" s="131"/>
      <c r="G53" s="131"/>
      <c r="H53" s="131"/>
      <c r="I53" s="131"/>
      <c r="J53" s="127"/>
      <c r="K53" s="127"/>
      <c r="L53" s="127"/>
      <c r="M53" s="128"/>
      <c r="N53" s="128"/>
      <c r="O53" s="128"/>
    </row>
    <row r="54" spans="1:27" x14ac:dyDescent="0.15">
      <c r="C54" s="49"/>
    </row>
    <row r="55" spans="1:27" x14ac:dyDescent="0.15">
      <c r="C55" s="49"/>
    </row>
    <row r="56" spans="1:27" s="51" customFormat="1" x14ac:dyDescent="0.15">
      <c r="A56" s="45"/>
      <c r="B56" s="54"/>
      <c r="C56" s="55"/>
      <c r="D56" s="56"/>
      <c r="E56" s="56"/>
      <c r="F56" s="56"/>
      <c r="G56" s="56"/>
      <c r="H56" s="56"/>
      <c r="I56" s="56"/>
      <c r="J56" s="56"/>
      <c r="K56" s="56"/>
      <c r="L56" s="56"/>
      <c r="M56" s="56"/>
      <c r="N56" s="56"/>
      <c r="O56" s="56"/>
      <c r="P56" s="56"/>
      <c r="Q56" s="56"/>
      <c r="R56" s="56"/>
      <c r="S56" s="56"/>
      <c r="T56" s="56"/>
      <c r="U56" s="56"/>
      <c r="V56" s="56"/>
      <c r="W56" s="56"/>
      <c r="X56" s="56"/>
      <c r="Z56" s="56"/>
      <c r="AA56" s="56"/>
    </row>
    <row r="57" spans="1:27" s="51" customFormat="1" ht="26.25" customHeight="1" x14ac:dyDescent="0.15">
      <c r="A57" s="45"/>
      <c r="B57" s="61"/>
      <c r="C57" s="432" t="s">
        <v>287</v>
      </c>
      <c r="D57" s="432"/>
      <c r="E57" s="432"/>
      <c r="F57" s="432"/>
      <c r="G57" s="432"/>
      <c r="H57" s="432"/>
      <c r="I57" s="432"/>
      <c r="J57" s="432"/>
      <c r="K57" s="432"/>
      <c r="L57" s="432"/>
      <c r="M57" s="432"/>
      <c r="N57" s="432"/>
      <c r="O57" s="432"/>
      <c r="P57" s="432"/>
      <c r="Q57" s="432"/>
      <c r="R57" s="432"/>
      <c r="S57" s="432"/>
      <c r="T57" s="432"/>
      <c r="U57" s="432"/>
      <c r="V57" s="57"/>
      <c r="W57" s="57"/>
      <c r="X57" s="57"/>
      <c r="Z57" s="58"/>
      <c r="AA57" s="56"/>
    </row>
    <row r="58" spans="1:27" s="51" customFormat="1" x14ac:dyDescent="0.15">
      <c r="A58" s="45"/>
      <c r="B58" s="433">
        <v>1</v>
      </c>
      <c r="C58" s="434" t="s">
        <v>164</v>
      </c>
      <c r="D58" s="434"/>
      <c r="E58" s="434"/>
      <c r="F58" s="435"/>
      <c r="G58" s="435"/>
      <c r="H58" s="435"/>
      <c r="I58" s="435"/>
      <c r="J58" s="435"/>
      <c r="K58" s="435"/>
      <c r="L58" s="435"/>
      <c r="M58" s="435"/>
      <c r="N58" s="435"/>
      <c r="O58" s="435"/>
      <c r="P58" s="435"/>
      <c r="Q58" s="435"/>
      <c r="R58" s="435"/>
      <c r="S58" s="435"/>
      <c r="T58" s="435"/>
      <c r="U58" s="435"/>
      <c r="V58" s="54"/>
      <c r="W58" s="54"/>
      <c r="X58" s="54"/>
      <c r="Z58" s="58"/>
      <c r="AA58" s="56"/>
    </row>
    <row r="59" spans="1:27" s="51" customFormat="1" x14ac:dyDescent="0.15">
      <c r="A59" s="45"/>
      <c r="B59" s="433"/>
      <c r="C59" s="434" t="s">
        <v>1</v>
      </c>
      <c r="D59" s="434"/>
      <c r="E59" s="434"/>
      <c r="F59" s="435"/>
      <c r="G59" s="435"/>
      <c r="H59" s="435"/>
      <c r="I59" s="435"/>
      <c r="J59" s="435"/>
      <c r="K59" s="435"/>
      <c r="L59" s="435"/>
      <c r="M59" s="435"/>
      <c r="N59" s="435"/>
      <c r="O59" s="435"/>
      <c r="P59" s="435"/>
      <c r="Q59" s="435"/>
      <c r="R59" s="435"/>
      <c r="S59" s="435"/>
      <c r="T59" s="435"/>
      <c r="U59" s="435"/>
      <c r="V59" s="54"/>
      <c r="W59" s="54"/>
      <c r="X59" s="54"/>
      <c r="Z59" s="58"/>
      <c r="AA59" s="56"/>
    </row>
    <row r="60" spans="1:27" s="51" customFormat="1" x14ac:dyDescent="0.15">
      <c r="A60" s="45"/>
      <c r="B60" s="433"/>
      <c r="C60" s="434" t="s">
        <v>288</v>
      </c>
      <c r="D60" s="434"/>
      <c r="E60" s="434"/>
      <c r="F60" s="435"/>
      <c r="G60" s="435"/>
      <c r="H60" s="435"/>
      <c r="I60" s="435"/>
      <c r="J60" s="435"/>
      <c r="K60" s="435"/>
      <c r="L60" s="435"/>
      <c r="M60" s="435"/>
      <c r="N60" s="435"/>
      <c r="O60" s="435"/>
      <c r="P60" s="435"/>
      <c r="Q60" s="435"/>
      <c r="R60" s="435"/>
      <c r="S60" s="435"/>
      <c r="T60" s="435"/>
      <c r="U60" s="435"/>
      <c r="V60" s="54"/>
      <c r="W60" s="54"/>
      <c r="X60" s="54"/>
      <c r="Z60" s="58"/>
      <c r="AA60" s="56"/>
    </row>
    <row r="61" spans="1:27" s="51" customFormat="1" x14ac:dyDescent="0.15">
      <c r="A61" s="45"/>
      <c r="B61" s="433"/>
      <c r="C61" s="434" t="s">
        <v>162</v>
      </c>
      <c r="D61" s="434"/>
      <c r="E61" s="434"/>
      <c r="F61" s="435"/>
      <c r="G61" s="435"/>
      <c r="H61" s="435"/>
      <c r="I61" s="435"/>
      <c r="J61" s="435"/>
      <c r="K61" s="435"/>
      <c r="L61" s="435"/>
      <c r="M61" s="435"/>
      <c r="N61" s="435"/>
      <c r="O61" s="435"/>
      <c r="P61" s="435"/>
      <c r="Q61" s="435"/>
      <c r="R61" s="435"/>
      <c r="S61" s="435"/>
      <c r="T61" s="435"/>
      <c r="U61" s="435"/>
      <c r="V61" s="54"/>
      <c r="W61" s="54"/>
      <c r="X61" s="54"/>
      <c r="Z61" s="58"/>
      <c r="AA61" s="56"/>
    </row>
    <row r="62" spans="1:27" s="51" customFormat="1" x14ac:dyDescent="0.15">
      <c r="A62" s="45"/>
      <c r="B62" s="433"/>
      <c r="C62" s="434" t="s">
        <v>289</v>
      </c>
      <c r="D62" s="434"/>
      <c r="E62" s="434"/>
      <c r="F62" s="435"/>
      <c r="G62" s="435"/>
      <c r="H62" s="435"/>
      <c r="I62" s="435"/>
      <c r="J62" s="435"/>
      <c r="K62" s="435"/>
      <c r="L62" s="435"/>
      <c r="M62" s="435"/>
      <c r="N62" s="435"/>
      <c r="O62" s="435"/>
      <c r="P62" s="435"/>
      <c r="Q62" s="435"/>
      <c r="R62" s="435"/>
      <c r="S62" s="435"/>
      <c r="T62" s="435"/>
      <c r="U62" s="435"/>
      <c r="V62" s="54"/>
      <c r="W62" s="54"/>
      <c r="X62" s="54"/>
      <c r="Z62" s="58"/>
      <c r="AA62" s="56"/>
    </row>
    <row r="63" spans="1:27" s="51" customFormat="1" x14ac:dyDescent="0.15">
      <c r="A63" s="45"/>
      <c r="B63" s="433"/>
      <c r="C63" s="434" t="s">
        <v>165</v>
      </c>
      <c r="D63" s="434"/>
      <c r="E63" s="434"/>
      <c r="F63" s="435"/>
      <c r="G63" s="435"/>
      <c r="H63" s="435"/>
      <c r="I63" s="435"/>
      <c r="J63" s="435"/>
      <c r="K63" s="435"/>
      <c r="L63" s="435"/>
      <c r="M63" s="435"/>
      <c r="N63" s="435"/>
      <c r="O63" s="435"/>
      <c r="P63" s="435"/>
      <c r="Q63" s="435"/>
      <c r="R63" s="435"/>
      <c r="S63" s="435"/>
      <c r="T63" s="435"/>
      <c r="U63" s="435"/>
      <c r="V63" s="54"/>
      <c r="W63" s="54"/>
      <c r="X63" s="54"/>
      <c r="Z63" s="58"/>
      <c r="AA63" s="56"/>
    </row>
    <row r="64" spans="1:27" s="51" customFormat="1" x14ac:dyDescent="0.15">
      <c r="A64" s="45"/>
      <c r="B64" s="433"/>
      <c r="C64" s="434" t="s">
        <v>290</v>
      </c>
      <c r="D64" s="434"/>
      <c r="E64" s="434"/>
      <c r="F64" s="435"/>
      <c r="G64" s="435"/>
      <c r="H64" s="435"/>
      <c r="I64" s="435"/>
      <c r="J64" s="435"/>
      <c r="K64" s="435"/>
      <c r="L64" s="435"/>
      <c r="M64" s="435"/>
      <c r="N64" s="435"/>
      <c r="O64" s="435"/>
      <c r="P64" s="435"/>
      <c r="Q64" s="435"/>
      <c r="R64" s="435"/>
      <c r="S64" s="435"/>
      <c r="T64" s="435"/>
      <c r="U64" s="435"/>
      <c r="V64" s="54"/>
      <c r="W64" s="54"/>
      <c r="X64" s="54"/>
      <c r="Y64" s="54"/>
      <c r="Z64" s="58"/>
      <c r="AA64" s="56"/>
    </row>
    <row r="65" spans="1:27" s="51" customFormat="1" x14ac:dyDescent="0.15">
      <c r="A65" s="45"/>
      <c r="B65" s="54"/>
      <c r="C65" s="55"/>
      <c r="D65" s="56"/>
      <c r="E65" s="56"/>
      <c r="F65" s="56"/>
      <c r="G65" s="56"/>
      <c r="H65" s="56"/>
      <c r="I65" s="56"/>
      <c r="J65" s="56"/>
      <c r="K65" s="56"/>
      <c r="L65" s="56"/>
      <c r="M65" s="56"/>
      <c r="N65" s="56"/>
      <c r="O65" s="56"/>
      <c r="P65" s="56"/>
      <c r="Q65" s="56"/>
      <c r="R65" s="56"/>
      <c r="S65" s="56"/>
      <c r="T65" s="56"/>
      <c r="U65" s="56"/>
      <c r="V65" s="56"/>
      <c r="W65" s="56"/>
      <c r="X65" s="56"/>
      <c r="Y65" s="56"/>
      <c r="Z65" s="56"/>
      <c r="AA65" s="56"/>
    </row>
    <row r="66" spans="1:27" x14ac:dyDescent="0.15">
      <c r="A66" s="45"/>
    </row>
    <row r="67" spans="1:27" x14ac:dyDescent="0.15">
      <c r="A67" s="45"/>
    </row>
    <row r="68" spans="1:27" x14ac:dyDescent="0.15">
      <c r="A68" s="45"/>
    </row>
  </sheetData>
  <sheetProtection algorithmName="SHA-512" hashValue="x4fT33/1Q3arifDZ20J4u/cmvGV2vnmWShhmaEhh0OkucnRvvFMdPO4aohTNuaFFVuixaaW1J3Mpp6m92l/arg==" saltValue="kXoqvywwf1xWygYONweDNA==" spinCount="100000" sheet="1" insertRows="0"/>
  <mergeCells count="79">
    <mergeCell ref="C57:U57"/>
    <mergeCell ref="B58:B64"/>
    <mergeCell ref="C58:E58"/>
    <mergeCell ref="F58:U58"/>
    <mergeCell ref="C59:E59"/>
    <mergeCell ref="F59:U59"/>
    <mergeCell ref="C60:E60"/>
    <mergeCell ref="F60:U60"/>
    <mergeCell ref="C61:E61"/>
    <mergeCell ref="F61:U61"/>
    <mergeCell ref="C62:E62"/>
    <mergeCell ref="F62:U62"/>
    <mergeCell ref="C63:E63"/>
    <mergeCell ref="F63:U63"/>
    <mergeCell ref="C64:E64"/>
    <mergeCell ref="F64:U64"/>
    <mergeCell ref="C50:F50"/>
    <mergeCell ref="C45:M45"/>
    <mergeCell ref="C47:F47"/>
    <mergeCell ref="C48:F48"/>
    <mergeCell ref="C49:F49"/>
    <mergeCell ref="H44:I44"/>
    <mergeCell ref="H29:I29"/>
    <mergeCell ref="H30:I30"/>
    <mergeCell ref="H31:I31"/>
    <mergeCell ref="H32:I32"/>
    <mergeCell ref="H33:I33"/>
    <mergeCell ref="H34:I34"/>
    <mergeCell ref="H35:I35"/>
    <mergeCell ref="H36:I36"/>
    <mergeCell ref="H37:I37"/>
    <mergeCell ref="H42:I42"/>
    <mergeCell ref="H43:I43"/>
    <mergeCell ref="H38:I38"/>
    <mergeCell ref="H39:I39"/>
    <mergeCell ref="H40:I40"/>
    <mergeCell ref="H41:I41"/>
    <mergeCell ref="AB17:AJ17"/>
    <mergeCell ref="AK17:AU17"/>
    <mergeCell ref="C23:F23"/>
    <mergeCell ref="M23:O26"/>
    <mergeCell ref="C24:D24"/>
    <mergeCell ref="E24:F24"/>
    <mergeCell ref="C25:D25"/>
    <mergeCell ref="E25:F25"/>
    <mergeCell ref="C26:D26"/>
    <mergeCell ref="E26:F26"/>
    <mergeCell ref="C22:I22"/>
    <mergeCell ref="C16:G16"/>
    <mergeCell ref="H16:Q16"/>
    <mergeCell ref="R16:AA16"/>
    <mergeCell ref="C17:G17"/>
    <mergeCell ref="H17:Q17"/>
    <mergeCell ref="R17:AA17"/>
    <mergeCell ref="AB16:AJ16"/>
    <mergeCell ref="AK16:AU16"/>
    <mergeCell ref="AK12:AU12"/>
    <mergeCell ref="H13:Q13"/>
    <mergeCell ref="R13:AA13"/>
    <mergeCell ref="AB13:AJ13"/>
    <mergeCell ref="AK13:AU13"/>
    <mergeCell ref="AB12:AJ12"/>
    <mergeCell ref="I14:Q15"/>
    <mergeCell ref="C14:G14"/>
    <mergeCell ref="S14:AA15"/>
    <mergeCell ref="AC14:AJ15"/>
    <mergeCell ref="AL14:AU15"/>
    <mergeCell ref="C15:G15"/>
    <mergeCell ref="F6:G6"/>
    <mergeCell ref="F7:G7"/>
    <mergeCell ref="D12:E12"/>
    <mergeCell ref="H12:Q12"/>
    <mergeCell ref="R12:AA12"/>
    <mergeCell ref="B4:AU4"/>
    <mergeCell ref="B1:E1"/>
    <mergeCell ref="F1:AU1"/>
    <mergeCell ref="B2:AU2"/>
    <mergeCell ref="B3:V3"/>
    <mergeCell ref="W3:AU3"/>
  </mergeCells>
  <conditionalFormatting sqref="H15">
    <cfRule type="expression" dxfId="7" priority="4">
      <formula>$H$14="NO APLICA"</formula>
    </cfRule>
  </conditionalFormatting>
  <conditionalFormatting sqref="H16:I16">
    <cfRule type="expression" dxfId="6" priority="7">
      <formula>$H$15="SI SE REPORTA"</formula>
    </cfRule>
  </conditionalFormatting>
  <conditionalFormatting sqref="R15">
    <cfRule type="expression" dxfId="5" priority="3">
      <formula>$R$14="NO APLICA"</formula>
    </cfRule>
  </conditionalFormatting>
  <conditionalFormatting sqref="R16">
    <cfRule type="expression" dxfId="4" priority="8" stopIfTrue="1">
      <formula>$R$15="SI SE REPORTA"</formula>
    </cfRule>
  </conditionalFormatting>
  <conditionalFormatting sqref="AB15">
    <cfRule type="expression" dxfId="3" priority="2">
      <formula>$AB$14="NO APLICA"</formula>
    </cfRule>
  </conditionalFormatting>
  <conditionalFormatting sqref="AB16">
    <cfRule type="expression" dxfId="2" priority="6" stopIfTrue="1">
      <formula>$AB$15="SI SE REPORTA"</formula>
    </cfRule>
  </conditionalFormatting>
  <conditionalFormatting sqref="AK15">
    <cfRule type="expression" dxfId="1" priority="1">
      <formula>$AK$14="NO APLICA"</formula>
    </cfRule>
  </conditionalFormatting>
  <conditionalFormatting sqref="AK16">
    <cfRule type="expression" dxfId="0" priority="5" stopIfTrue="1">
      <formula>$AK$15="SI SE REPORTA"</formula>
    </cfRule>
  </conditionalFormatting>
  <dataValidations count="11">
    <dataValidation operator="greaterThanOrEqual" allowBlank="1" showErrorMessage="1" errorTitle="ERROR" error="Escriba un número igual o mayor que 0" promptTitle="ERROR" prompt="Escriba un número igual o mayor que 0" sqref="G23:K23 E25 G24:G26" xr:uid="{FB1A9CE5-1558-4622-8201-BE0482BAB522}"/>
    <dataValidation type="whole" operator="greaterThanOrEqual" allowBlank="1" showErrorMessage="1" errorTitle="ERROR" error="Escriba un número igual o mayor que 0" promptTitle="ERROR" prompt="Escriba un número igual o mayor que 0" sqref="G48:K49" xr:uid="{F3C74496-20FD-49CA-88BB-79FD79C2E9EA}">
      <formula1>0</formula1>
    </dataValidation>
    <dataValidation type="list" allowBlank="1" showInputMessage="1" showErrorMessage="1" sqref="C30:C44" xr:uid="{6E99AF13-5CF1-402B-A65E-D8262D6B219D}">
      <formula1>"Año 1, Año 2, Año 3, Año 4"</formula1>
    </dataValidation>
    <dataValidation allowBlank="1" showInputMessage="1" showErrorMessage="1" promptTitle="Periodo de Reporte" prompt="Ingrese el año correspondiente a la vigencia fiscal que se está reportando" sqref="W3" xr:uid="{79A906BF-D8C8-415D-9A55-3F828055CE44}"/>
    <dataValidation type="list" allowBlank="1" showInputMessage="1" showErrorMessage="1" errorTitle="Valor no válido" error="Por favor seleccione una opción de la lista desplegable." promptTitle="Autoridad Ambiental" prompt="Seleccione una Autoridad Ambiental de la lista" sqref="B2" xr:uid="{FEE9003E-8415-45E7-8E3C-AFB0B11E703E}">
      <formula1>INDIRECT("Autoridades_Ambientales[Autoridad_Ambiental]")</formula1>
    </dataValidation>
    <dataValidation type="list" allowBlank="1" showInputMessage="1" showErrorMessage="1" sqref="AK14 R14 AB14 H14" xr:uid="{CD1512B1-4F83-4665-AC0A-6AD09C655B5A}">
      <formula1>"SI APLICA, NO APLICA"</formula1>
    </dataValidation>
    <dataValidation type="list" allowBlank="1" showInputMessage="1" showErrorMessage="1" sqref="AK15 R15 AB15 H15" xr:uid="{F6F797D7-2D38-4FBB-9803-EBE6A3336DA6}">
      <formula1>"SI SE REPORTA, NO SE REPORTA"</formula1>
    </dataValidation>
    <dataValidation type="list" allowBlank="1" showInputMessage="1" showErrorMessage="1" sqref="E30:E44" xr:uid="{C2FB561C-F9CC-416F-A875-31D583AB525C}">
      <formula1>"POT,Plan parcial"</formula1>
    </dataValidation>
    <dataValidation type="list" allowBlank="1" showInputMessage="1" showErrorMessage="1" sqref="F30:F44" xr:uid="{D6B09593-467A-43CD-BED7-F817E1ED2EEE}">
      <formula1>"Corto Plazo, Mediano Plazo, Largo Plazo, Modificación Excepcional de norma urbanística, Por declaratoria de desastre o calamidad pública, Por resultados de estudios técnicos detallados sobre amenazas; vulnerabilidad y riesgos, No aplica (Planes parciales)"</formula1>
    </dataValidation>
    <dataValidation type="list" allowBlank="1" showInputMessage="1" showErrorMessage="1" sqref="K30:K44" xr:uid="{D71F5489-A10C-4AC0-80C7-E121F603A1EB}">
      <formula1>"Si, No, No aplica POT"</formula1>
    </dataValidation>
    <dataValidation type="list" allowBlank="1" showInputMessage="1" showErrorMessage="1" sqref="M30:M44" xr:uid="{B286EC81-319F-463D-8F81-70C6F6061B10}">
      <formula1>"Concertado, No concertado, Archivado"</formula1>
    </dataValidation>
  </dataValidations>
  <hyperlinks>
    <hyperlink ref="C9" location="HM_CONCERTACIONES!A1" display="VOLVER A LA HOJA METODOLÓGICA" xr:uid="{DBC78621-B0EC-4D3A-B094-84A640DCFF00}"/>
  </hyperlinks>
  <pageMargins left="0.25" right="0.25" top="0.75" bottom="0.75" header="0.3" footer="0.3"/>
  <pageSetup paperSize="178" orientation="landscape" horizontalDpi="1200" verticalDpi="12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HM_CONCERTACIONES</vt:lpstr>
      <vt:lpstr>PP_POT_REPORTE </vt:lpstr>
      <vt:lpstr>acumula</vt:lpstr>
      <vt:lpstr>HM_CONCERTACIONES!Área_de_impresión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HM_CONCERTACIONES!Títulos_a_imprimir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2012-04-13T14:28:11Z</dcterms:created>
  <dcterms:modified xsi:type="dcterms:W3CDTF">2026-08-10T22:24:39Z</dcterms:modified>
  <cp:category/>
  <cp:contentStatus/>
</cp:coreProperties>
</file>